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85" yWindow="-15" windowWidth="14430" windowHeight="11640" tabRatio="847" firstSheet="1" activeTab="10"/>
  </bookViews>
  <sheets>
    <sheet name="1 Brąszewice" sheetId="50" r:id="rId1"/>
    <sheet name="2 Grodziec" sheetId="46" r:id="rId2"/>
    <sheet name="3 Koźmin Wlkp." sheetId="8" r:id="rId3"/>
    <sheet name="4 Krośniewice" sheetId="39" r:id="rId4"/>
    <sheet name="5 Lądek" sheetId="9" r:id="rId5"/>
    <sheet name="6 Orchowo" sheetId="10" r:id="rId6"/>
    <sheet name="7 Powidz" sheetId="12" r:id="rId7"/>
    <sheet name="8 Słupca Miasto" sheetId="16" r:id="rId8"/>
    <sheet name="9 Świnice Warckie" sheetId="41" r:id="rId9"/>
    <sheet name="10 Witkowo" sheetId="19" r:id="rId10"/>
    <sheet name="11 Zagórów" sheetId="20" r:id="rId11"/>
  </sheets>
  <calcPr calcId="145621"/>
</workbook>
</file>

<file path=xl/calcChain.xml><?xml version="1.0" encoding="utf-8"?>
<calcChain xmlns="http://schemas.openxmlformats.org/spreadsheetml/2006/main">
  <c r="E4" i="50" l="1"/>
  <c r="E5" i="50"/>
  <c r="E6" i="50"/>
  <c r="E7" i="50"/>
  <c r="E18" i="50" s="1"/>
  <c r="E8" i="50"/>
  <c r="E9" i="50"/>
  <c r="E10" i="50"/>
  <c r="E11" i="50"/>
  <c r="E12" i="50"/>
  <c r="E13" i="50"/>
  <c r="E14" i="50"/>
  <c r="E15" i="50"/>
  <c r="E16" i="50"/>
  <c r="E4" i="46"/>
  <c r="E5" i="46"/>
  <c r="E6" i="46"/>
  <c r="E7" i="46"/>
  <c r="E8" i="46"/>
  <c r="E9" i="46"/>
  <c r="E10" i="46"/>
  <c r="E11" i="46"/>
  <c r="E12" i="46"/>
  <c r="E13" i="46"/>
  <c r="E14" i="46"/>
  <c r="E15" i="46"/>
  <c r="E16" i="46"/>
  <c r="E18" i="46"/>
  <c r="E19" i="46" s="1"/>
  <c r="E4" i="41"/>
  <c r="E5" i="41"/>
  <c r="E6" i="41"/>
  <c r="E7" i="41"/>
  <c r="E8" i="41"/>
  <c r="E9" i="41"/>
  <c r="E10" i="41"/>
  <c r="E11" i="41"/>
  <c r="E12" i="41"/>
  <c r="E13" i="41"/>
  <c r="E14" i="41"/>
  <c r="E15" i="41"/>
  <c r="E16" i="41"/>
  <c r="E18" i="41"/>
  <c r="E19" i="41" s="1"/>
  <c r="E4" i="39"/>
  <c r="E5" i="39"/>
  <c r="E6" i="39"/>
  <c r="E7" i="39"/>
  <c r="E8" i="39"/>
  <c r="E9" i="39"/>
  <c r="E10" i="39"/>
  <c r="E11" i="39"/>
  <c r="E12" i="39"/>
  <c r="E13" i="39"/>
  <c r="E14" i="39"/>
  <c r="E15" i="39"/>
  <c r="E16" i="39"/>
  <c r="E18" i="39"/>
  <c r="E19" i="39" s="1"/>
  <c r="E4" i="20"/>
  <c r="E18" i="20" s="1"/>
  <c r="E5" i="20"/>
  <c r="E6" i="20"/>
  <c r="E7" i="20"/>
  <c r="E8" i="20"/>
  <c r="E9" i="20"/>
  <c r="E10" i="20"/>
  <c r="E11" i="20"/>
  <c r="E12" i="20"/>
  <c r="E13" i="20"/>
  <c r="E14" i="20"/>
  <c r="E15" i="20"/>
  <c r="E16" i="20"/>
  <c r="E4" i="19"/>
  <c r="E18" i="19" s="1"/>
  <c r="E5" i="19"/>
  <c r="E6" i="19"/>
  <c r="E7" i="19"/>
  <c r="E8" i="19"/>
  <c r="E9" i="19"/>
  <c r="E10" i="19"/>
  <c r="E11" i="19"/>
  <c r="E12" i="19"/>
  <c r="E13" i="19"/>
  <c r="E14" i="19"/>
  <c r="E15" i="19"/>
  <c r="E16" i="19"/>
  <c r="E4" i="16"/>
  <c r="E18" i="16" s="1"/>
  <c r="E5" i="16"/>
  <c r="E6" i="16"/>
  <c r="E7" i="16"/>
  <c r="E8" i="16"/>
  <c r="E9" i="16"/>
  <c r="E10" i="16"/>
  <c r="E11" i="16"/>
  <c r="E12" i="16"/>
  <c r="E13" i="16"/>
  <c r="E14" i="16"/>
  <c r="E15" i="16"/>
  <c r="E16" i="16"/>
  <c r="E4" i="12"/>
  <c r="E18" i="12" s="1"/>
  <c r="E5" i="12"/>
  <c r="E6" i="12"/>
  <c r="E7" i="12"/>
  <c r="E8" i="12"/>
  <c r="E9" i="12"/>
  <c r="E10" i="12"/>
  <c r="E11" i="12"/>
  <c r="E12" i="12"/>
  <c r="E13" i="12"/>
  <c r="E14" i="12"/>
  <c r="E15" i="12"/>
  <c r="E16" i="12"/>
  <c r="E4" i="10"/>
  <c r="E18" i="10" s="1"/>
  <c r="E5" i="10"/>
  <c r="E6" i="10"/>
  <c r="E7" i="10"/>
  <c r="E8" i="10"/>
  <c r="E9" i="10"/>
  <c r="E10" i="10"/>
  <c r="E11" i="10"/>
  <c r="E12" i="10"/>
  <c r="E13" i="10"/>
  <c r="E14" i="10"/>
  <c r="E15" i="10"/>
  <c r="E16" i="10"/>
  <c r="E4" i="9"/>
  <c r="E18" i="9" s="1"/>
  <c r="E5" i="9"/>
  <c r="E6" i="9"/>
  <c r="E7" i="9"/>
  <c r="E8" i="9"/>
  <c r="E9" i="9"/>
  <c r="E10" i="9"/>
  <c r="E11" i="9"/>
  <c r="E12" i="9"/>
  <c r="E13" i="9"/>
  <c r="E14" i="9"/>
  <c r="E15" i="9"/>
  <c r="E16" i="9"/>
  <c r="E4" i="8"/>
  <c r="E18" i="8" s="1"/>
  <c r="E5" i="8"/>
  <c r="E6" i="8"/>
  <c r="E7" i="8"/>
  <c r="E8" i="8"/>
  <c r="E9" i="8"/>
  <c r="E10" i="8"/>
  <c r="E11" i="8"/>
  <c r="E12" i="8"/>
  <c r="E13" i="8"/>
  <c r="E14" i="8"/>
  <c r="E15" i="8"/>
  <c r="E16" i="8"/>
  <c r="E19" i="50" l="1"/>
  <c r="E20" i="50"/>
  <c r="E19" i="8"/>
  <c r="E20" i="8"/>
  <c r="E19" i="12"/>
  <c r="E20" i="12" s="1"/>
  <c r="E19" i="16"/>
  <c r="E20" i="16"/>
  <c r="E19" i="20"/>
  <c r="E20" i="20" s="1"/>
  <c r="E19" i="9"/>
  <c r="E20" i="9" s="1"/>
  <c r="E19" i="19"/>
  <c r="E20" i="19"/>
  <c r="E19" i="10"/>
  <c r="E20" i="10" s="1"/>
  <c r="E20" i="39"/>
  <c r="E20" i="41"/>
  <c r="E20" i="46"/>
</calcChain>
</file>

<file path=xl/sharedStrings.xml><?xml version="1.0" encoding="utf-8"?>
<sst xmlns="http://schemas.openxmlformats.org/spreadsheetml/2006/main" count="286" uniqueCount="37">
  <si>
    <t>Lokalizacja uszkodzenia linii napowietrznej i jego usunięcie</t>
  </si>
  <si>
    <t>Naprawa zerwanego przewodu linii napowietrznej</t>
  </si>
  <si>
    <t xml:space="preserve">Nazwa czynności </t>
  </si>
  <si>
    <t>Ilość</t>
  </si>
  <si>
    <t>Wartość netto (kol.3 x kol.4)</t>
  </si>
  <si>
    <t>VAT</t>
  </si>
  <si>
    <t>Łączna wartość brutto</t>
  </si>
  <si>
    <t>(podpis i pieczęć Wykonawcy)</t>
  </si>
  <si>
    <t>………………………………………</t>
  </si>
  <si>
    <t>………………….....……………….……………, dnia ……..………..……………</t>
  </si>
  <si>
    <t>Pozostałe prace eksploatacyjno - konserwacyjne</t>
  </si>
  <si>
    <t>Poz.</t>
  </si>
  <si>
    <t>Przywrócenie sprawności punktu świetlnego</t>
  </si>
  <si>
    <t>Wymiana/montaż wysięgnika w linii napowietrznej</t>
  </si>
  <si>
    <t>Poprawa sposobu montażu oprawy</t>
  </si>
  <si>
    <t>Regulacja/programowanie, sterownika astronomicznego, w tym również wymiana sterownika na inny, przekazany Wykonawcy przez Zamawiającego – czynność wykonywana na odrębne zgłoszenie</t>
  </si>
  <si>
    <t>Wymiana/montaż, klosza/pokrywy/daszka oprawy podczas wykonywania czynności z poz. 1, 2 lub 5</t>
  </si>
  <si>
    <t>Wymiana/montaż wkładki bezpiecznikowej, wymiana/montaż/załączenie wyłącznika nadmiarowoprądowego, w szafie oświetleniowej</t>
  </si>
  <si>
    <t>Zabezpieczenie miejsca wystąpienia zdarzenia kolizyjnego w celu wyeliminowania realnego, bezpośredniego zagrożenia bezpieczeństwa życia i zdrowia (bez odtwarzania uszkodzonych elementów infrastruktury oświetleniowej)</t>
  </si>
  <si>
    <t>Wymiana/montaż oprawy ulicznej na oprawę sodową o mocy od 50                      do 150W</t>
  </si>
  <si>
    <t>Wymiana/montaż, sterownika astronomicznego, wraz z podłączeniem                     i zaprogramowaniem</t>
  </si>
  <si>
    <t xml:space="preserve">Wymiana/montaż, gniazda/podstawy/rozłącznika bezpiecznikowego                     lub stycznika, w szafie oświetleniowej </t>
  </si>
  <si>
    <t>Prawidłowe zamknięcie istniejącej, pokrywy/drzwiczek wnęki kablowej                             w latarni lub drzwiczek szafy oświetleniowej</t>
  </si>
  <si>
    <r>
      <t>Łączna wartość netto</t>
    </r>
    <r>
      <rPr>
        <sz val="8"/>
        <color indexed="8"/>
        <rFont val="Czcionka tekstu podstawowego"/>
        <charset val="238"/>
      </rPr>
      <t xml:space="preserve"> (suma poz. od 1 do 13 i pozostałych prac)</t>
    </r>
  </si>
  <si>
    <t>Cena jednostkowa netto</t>
  </si>
  <si>
    <r>
      <t>Łączna wartość netto</t>
    </r>
    <r>
      <rPr>
        <sz val="8"/>
        <rFont val="Czcionka tekstu podstawowego"/>
        <family val="2"/>
        <charset val="238"/>
      </rPr>
      <t xml:space="preserve"> (suma poz. od 1 do 13 i pozostałych prac)</t>
    </r>
  </si>
  <si>
    <t>Formularz cenowy - Część 3 - Gmina Koźmin Wlkp.</t>
  </si>
  <si>
    <t>Formularz cenowy - Część 5 - Gmina Lądek</t>
  </si>
  <si>
    <t>Formularz cenowy - Część 6 - Gmina Orchowo</t>
  </si>
  <si>
    <t>Formularz cenowy - Część 7 - Gmina Powidz</t>
  </si>
  <si>
    <t xml:space="preserve">Formularz cenowy - Część 8 - Miasto Słupca </t>
  </si>
  <si>
    <t>Formularz cenowy - Część 10 - Gmina Witkowo</t>
  </si>
  <si>
    <t>Formularz cenowy - Część 11 - Gmina Zagórów</t>
  </si>
  <si>
    <t>Formularz cenowy - Część 4 - Gmina Krośniewice</t>
  </si>
  <si>
    <t>Formularz cenowy - Część 9 - Gmina Świnice Warckie</t>
  </si>
  <si>
    <t>Formularz cenowy - Część 2 - Gmina Grodziec</t>
  </si>
  <si>
    <t>Formularz cenowy - Część 1 - Gmina Brąszewice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</si>
</sst>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zcionka tekstu podstawowego"/>
      <family val="2"/>
      <charset val="238"/>
    </font>
    <font>
      <sz val="8"/>
      <color indexed="8"/>
      <name val="Czcionka tekstu podstawowego"/>
      <family val="2"/>
      <charset val="238"/>
    </font>
    <font>
      <b/>
      <sz val="8"/>
      <color indexed="8"/>
      <name val="Czcionka tekstu podstawowego"/>
      <charset val="238"/>
    </font>
    <font>
      <sz val="8"/>
      <color indexed="8"/>
      <name val="Czcionka tekstu podstawowego"/>
      <charset val="238"/>
    </font>
    <font>
      <b/>
      <sz val="8"/>
      <color indexed="8"/>
      <name val="Czcionka tekstu podstawowego"/>
      <charset val="238"/>
    </font>
    <font>
      <sz val="8"/>
      <color indexed="8"/>
      <name val="Czcionka tekstu podstawowego"/>
      <family val="2"/>
      <charset val="238"/>
    </font>
    <font>
      <sz val="11"/>
      <name val="Czcionka tekstu podstawowego"/>
      <family val="2"/>
      <charset val="238"/>
    </font>
    <font>
      <b/>
      <sz val="8"/>
      <name val="Czcionka tekstu podstawowego"/>
      <family val="2"/>
      <charset val="238"/>
    </font>
    <font>
      <sz val="8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</cellXfs>
  <cellStyles count="1">
    <cellStyle name="Normalny" xfId="0" builtinId="0"/>
  </cellStyles>
  <dxfs count="11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zoomScale="80" zoomScaleNormal="80" workbookViewId="0">
      <selection activeCell="A2" sqref="A2"/>
    </sheetView>
  </sheetViews>
  <sheetFormatPr defaultRowHeight="14.25"/>
  <cols>
    <col min="1" max="1" width="3.625" customWidth="1"/>
    <col min="2" max="2" width="43.125" customWidth="1"/>
    <col min="3" max="3" width="6.25" customWidth="1"/>
    <col min="4" max="4" width="10.25" customWidth="1"/>
    <col min="5" max="5" width="11" customWidth="1"/>
  </cols>
  <sheetData>
    <row r="1" spans="1:5" ht="22.5" customHeight="1">
      <c r="A1" s="25" t="s">
        <v>36</v>
      </c>
      <c r="B1" s="25"/>
      <c r="C1" s="25"/>
      <c r="D1" s="25"/>
      <c r="E1" s="25"/>
    </row>
    <row r="2" spans="1:5" ht="35.1" customHeight="1">
      <c r="A2" s="12" t="s">
        <v>11</v>
      </c>
      <c r="B2" s="12" t="s">
        <v>2</v>
      </c>
      <c r="C2" s="12" t="s">
        <v>3</v>
      </c>
      <c r="D2" s="12" t="s">
        <v>24</v>
      </c>
      <c r="E2" s="12" t="s">
        <v>4</v>
      </c>
    </row>
    <row r="3" spans="1:5" ht="11.25" customHeight="1">
      <c r="A3" s="12">
        <v>1</v>
      </c>
      <c r="B3" s="12">
        <v>2</v>
      </c>
      <c r="C3" s="12">
        <v>3</v>
      </c>
      <c r="D3" s="12">
        <v>4</v>
      </c>
      <c r="E3" s="12">
        <v>5</v>
      </c>
    </row>
    <row r="4" spans="1:5" ht="15" customHeight="1">
      <c r="A4" s="13">
        <v>1</v>
      </c>
      <c r="B4" s="14" t="s">
        <v>12</v>
      </c>
      <c r="C4" s="13">
        <v>4</v>
      </c>
      <c r="D4" s="15"/>
      <c r="E4" s="16">
        <f t="shared" ref="E4:E16" si="0">C4*D4</f>
        <v>0</v>
      </c>
    </row>
    <row r="5" spans="1:5" ht="15" customHeight="1">
      <c r="A5" s="13">
        <v>2</v>
      </c>
      <c r="B5" s="14" t="s">
        <v>13</v>
      </c>
      <c r="C5" s="13">
        <v>1</v>
      </c>
      <c r="D5" s="15"/>
      <c r="E5" s="16">
        <f t="shared" si="0"/>
        <v>0</v>
      </c>
    </row>
    <row r="6" spans="1:5" ht="27.95" customHeight="1">
      <c r="A6" s="13">
        <v>3</v>
      </c>
      <c r="B6" s="14" t="s">
        <v>16</v>
      </c>
      <c r="C6" s="13">
        <v>1</v>
      </c>
      <c r="D6" s="15"/>
      <c r="E6" s="16">
        <f t="shared" si="0"/>
        <v>0</v>
      </c>
    </row>
    <row r="7" spans="1:5" ht="27.95" customHeight="1">
      <c r="A7" s="13">
        <v>4</v>
      </c>
      <c r="B7" s="14" t="s">
        <v>19</v>
      </c>
      <c r="C7" s="13">
        <v>1</v>
      </c>
      <c r="D7" s="15"/>
      <c r="E7" s="16">
        <f t="shared" si="0"/>
        <v>0</v>
      </c>
    </row>
    <row r="8" spans="1:5" ht="15" customHeight="1">
      <c r="A8" s="13">
        <v>5</v>
      </c>
      <c r="B8" s="14" t="s">
        <v>14</v>
      </c>
      <c r="C8" s="13">
        <v>1</v>
      </c>
      <c r="D8" s="15"/>
      <c r="E8" s="16">
        <f t="shared" si="0"/>
        <v>0</v>
      </c>
    </row>
    <row r="9" spans="1:5" ht="15" customHeight="1">
      <c r="A9" s="13">
        <v>6</v>
      </c>
      <c r="B9" s="14" t="s">
        <v>1</v>
      </c>
      <c r="C9" s="13">
        <v>1</v>
      </c>
      <c r="D9" s="15"/>
      <c r="E9" s="16">
        <f t="shared" si="0"/>
        <v>0</v>
      </c>
    </row>
    <row r="10" spans="1:5" ht="41.1" customHeight="1">
      <c r="A10" s="13">
        <v>7</v>
      </c>
      <c r="B10" s="14" t="s">
        <v>15</v>
      </c>
      <c r="C10" s="13">
        <v>2</v>
      </c>
      <c r="D10" s="15"/>
      <c r="E10" s="16">
        <f t="shared" si="0"/>
        <v>0</v>
      </c>
    </row>
    <row r="11" spans="1:5" ht="27.95" customHeight="1">
      <c r="A11" s="13">
        <v>8</v>
      </c>
      <c r="B11" s="14" t="s">
        <v>20</v>
      </c>
      <c r="C11" s="13">
        <v>1</v>
      </c>
      <c r="D11" s="15"/>
      <c r="E11" s="16">
        <f t="shared" si="0"/>
        <v>0</v>
      </c>
    </row>
    <row r="12" spans="1:5" ht="27.95" customHeight="1">
      <c r="A12" s="13">
        <v>9</v>
      </c>
      <c r="B12" s="14" t="s">
        <v>17</v>
      </c>
      <c r="C12" s="13">
        <v>4</v>
      </c>
      <c r="D12" s="15"/>
      <c r="E12" s="16">
        <f t="shared" si="0"/>
        <v>0</v>
      </c>
    </row>
    <row r="13" spans="1:5" ht="27.95" customHeight="1">
      <c r="A13" s="13">
        <v>10</v>
      </c>
      <c r="B13" s="14" t="s">
        <v>21</v>
      </c>
      <c r="C13" s="13">
        <v>1</v>
      </c>
      <c r="D13" s="15"/>
      <c r="E13" s="16">
        <f t="shared" si="0"/>
        <v>0</v>
      </c>
    </row>
    <row r="14" spans="1:5" ht="27.95" customHeight="1">
      <c r="A14" s="13">
        <v>11</v>
      </c>
      <c r="B14" s="14" t="s">
        <v>22</v>
      </c>
      <c r="C14" s="13">
        <v>1</v>
      </c>
      <c r="D14" s="15"/>
      <c r="E14" s="16">
        <f t="shared" si="0"/>
        <v>0</v>
      </c>
    </row>
    <row r="15" spans="1:5" ht="15" customHeight="1">
      <c r="A15" s="13">
        <v>12</v>
      </c>
      <c r="B15" s="14" t="s">
        <v>0</v>
      </c>
      <c r="C15" s="13">
        <v>1</v>
      </c>
      <c r="D15" s="15"/>
      <c r="E15" s="16">
        <f t="shared" si="0"/>
        <v>0</v>
      </c>
    </row>
    <row r="16" spans="1:5" ht="54" customHeight="1">
      <c r="A16" s="13">
        <v>13</v>
      </c>
      <c r="B16" s="14" t="s">
        <v>18</v>
      </c>
      <c r="C16" s="13">
        <v>1</v>
      </c>
      <c r="D16" s="15"/>
      <c r="E16" s="16">
        <f t="shared" si="0"/>
        <v>0</v>
      </c>
    </row>
    <row r="17" spans="1:5" ht="15" customHeight="1">
      <c r="A17" s="17"/>
      <c r="B17" s="26" t="s">
        <v>10</v>
      </c>
      <c r="C17" s="27"/>
      <c r="D17" s="27"/>
      <c r="E17" s="16">
        <v>200</v>
      </c>
    </row>
    <row r="18" spans="1:5" ht="13.5" customHeight="1">
      <c r="A18" s="28" t="s">
        <v>25</v>
      </c>
      <c r="B18" s="28"/>
      <c r="C18" s="28"/>
      <c r="D18" s="28"/>
      <c r="E18" s="18">
        <f>IF(SUM(E4:E17)=E17,0,SUM(E4:E17))</f>
        <v>0</v>
      </c>
    </row>
    <row r="19" spans="1:5" ht="13.5" customHeight="1">
      <c r="A19" s="28" t="s">
        <v>5</v>
      </c>
      <c r="B19" s="28"/>
      <c r="C19" s="28"/>
      <c r="D19" s="28"/>
      <c r="E19" s="18">
        <f>E18*0.23</f>
        <v>0</v>
      </c>
    </row>
    <row r="20" spans="1:5" ht="13.5" customHeight="1">
      <c r="A20" s="28" t="s">
        <v>6</v>
      </c>
      <c r="B20" s="28"/>
      <c r="C20" s="28"/>
      <c r="D20" s="28"/>
      <c r="E20" s="18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6"/>
      <c r="B22" s="6"/>
      <c r="C22" s="6"/>
      <c r="D22" s="6"/>
      <c r="E22" s="6"/>
    </row>
    <row r="23" spans="1:5" ht="12" customHeight="1">
      <c r="A23" s="5"/>
      <c r="B23" s="5"/>
      <c r="C23" s="5"/>
      <c r="D23" s="5"/>
      <c r="E23" s="5"/>
    </row>
    <row r="24" spans="1:5" ht="12" customHeight="1">
      <c r="A24" s="5"/>
      <c r="B24" s="5"/>
      <c r="C24" s="5"/>
      <c r="D24" s="5"/>
      <c r="E24" s="5"/>
    </row>
    <row r="25" spans="1:5" ht="12.75" customHeight="1">
      <c r="A25" s="1"/>
      <c r="B25" s="1"/>
      <c r="C25" s="1"/>
      <c r="D25" s="1"/>
      <c r="E25" s="1"/>
    </row>
    <row r="26" spans="1:5">
      <c r="A26" s="19" t="s">
        <v>9</v>
      </c>
      <c r="B26" s="19"/>
      <c r="C26" s="1"/>
      <c r="D26" s="19" t="s">
        <v>8</v>
      </c>
      <c r="E26" s="19"/>
    </row>
    <row r="27" spans="1:5" ht="13.5" customHeight="1">
      <c r="A27" s="1"/>
      <c r="B27" s="1"/>
      <c r="C27" s="1"/>
      <c r="D27" s="19" t="s">
        <v>7</v>
      </c>
      <c r="E27" s="19"/>
    </row>
  </sheetData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8" type="noConversion"/>
  <conditionalFormatting sqref="E4:E20">
    <cfRule type="cellIs" dxfId="0" priority="1" stopIfTrue="1" operator="equal">
      <formula>0</formula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zoomScale="80" zoomScaleNormal="80" workbookViewId="0">
      <selection activeCell="A2" sqref="A2"/>
    </sheetView>
  </sheetViews>
  <sheetFormatPr defaultRowHeight="14.25"/>
  <cols>
    <col min="1" max="1" width="3.625" customWidth="1"/>
    <col min="2" max="2" width="43.125" customWidth="1"/>
    <col min="3" max="3" width="6.25" customWidth="1"/>
    <col min="4" max="4" width="10.25" customWidth="1"/>
    <col min="5" max="5" width="11" customWidth="1"/>
  </cols>
  <sheetData>
    <row r="1" spans="1:5" ht="22.5" customHeight="1">
      <c r="A1" s="25" t="s">
        <v>35</v>
      </c>
      <c r="B1" s="25"/>
      <c r="C1" s="25"/>
      <c r="D1" s="25"/>
      <c r="E1" s="25"/>
    </row>
    <row r="2" spans="1:5" ht="35.1" customHeight="1">
      <c r="A2" s="12" t="s">
        <v>11</v>
      </c>
      <c r="B2" s="12" t="s">
        <v>2</v>
      </c>
      <c r="C2" s="12" t="s">
        <v>3</v>
      </c>
      <c r="D2" s="12" t="s">
        <v>24</v>
      </c>
      <c r="E2" s="12" t="s">
        <v>4</v>
      </c>
    </row>
    <row r="3" spans="1:5" ht="11.25" customHeight="1">
      <c r="A3" s="12">
        <v>1</v>
      </c>
      <c r="B3" s="12">
        <v>2</v>
      </c>
      <c r="C3" s="12">
        <v>3</v>
      </c>
      <c r="D3" s="12">
        <v>4</v>
      </c>
      <c r="E3" s="12">
        <v>5</v>
      </c>
    </row>
    <row r="4" spans="1:5" ht="15" customHeight="1">
      <c r="A4" s="13">
        <v>1</v>
      </c>
      <c r="B4" s="14" t="s">
        <v>12</v>
      </c>
      <c r="C4" s="13">
        <v>40</v>
      </c>
      <c r="D4" s="15"/>
      <c r="E4" s="16">
        <f t="shared" ref="E4:E16" si="0">C4*D4</f>
        <v>0</v>
      </c>
    </row>
    <row r="5" spans="1:5" ht="15" customHeight="1">
      <c r="A5" s="13">
        <v>2</v>
      </c>
      <c r="B5" s="14" t="s">
        <v>13</v>
      </c>
      <c r="C5" s="13">
        <v>2</v>
      </c>
      <c r="D5" s="15"/>
      <c r="E5" s="16">
        <f t="shared" si="0"/>
        <v>0</v>
      </c>
    </row>
    <row r="6" spans="1:5" ht="27.95" customHeight="1">
      <c r="A6" s="13">
        <v>3</v>
      </c>
      <c r="B6" s="14" t="s">
        <v>16</v>
      </c>
      <c r="C6" s="13">
        <v>2</v>
      </c>
      <c r="D6" s="15"/>
      <c r="E6" s="16">
        <f t="shared" si="0"/>
        <v>0</v>
      </c>
    </row>
    <row r="7" spans="1:5" ht="27.95" customHeight="1">
      <c r="A7" s="13">
        <v>4</v>
      </c>
      <c r="B7" s="14" t="s">
        <v>19</v>
      </c>
      <c r="C7" s="13">
        <v>2</v>
      </c>
      <c r="D7" s="15"/>
      <c r="E7" s="16">
        <f t="shared" si="0"/>
        <v>0</v>
      </c>
    </row>
    <row r="8" spans="1:5" ht="15" customHeight="1">
      <c r="A8" s="13">
        <v>5</v>
      </c>
      <c r="B8" s="14" t="s">
        <v>14</v>
      </c>
      <c r="C8" s="13">
        <v>2</v>
      </c>
      <c r="D8" s="15"/>
      <c r="E8" s="16">
        <f t="shared" si="0"/>
        <v>0</v>
      </c>
    </row>
    <row r="9" spans="1:5" ht="15" customHeight="1">
      <c r="A9" s="13">
        <v>6</v>
      </c>
      <c r="B9" s="14" t="s">
        <v>1</v>
      </c>
      <c r="C9" s="13">
        <v>2</v>
      </c>
      <c r="D9" s="15"/>
      <c r="E9" s="16">
        <f t="shared" si="0"/>
        <v>0</v>
      </c>
    </row>
    <row r="10" spans="1:5" ht="41.1" customHeight="1">
      <c r="A10" s="13">
        <v>7</v>
      </c>
      <c r="B10" s="14" t="s">
        <v>15</v>
      </c>
      <c r="C10" s="13">
        <v>20</v>
      </c>
      <c r="D10" s="15"/>
      <c r="E10" s="16">
        <f t="shared" si="0"/>
        <v>0</v>
      </c>
    </row>
    <row r="11" spans="1:5" ht="27.95" customHeight="1">
      <c r="A11" s="13">
        <v>8</v>
      </c>
      <c r="B11" s="14" t="s">
        <v>20</v>
      </c>
      <c r="C11" s="13">
        <v>2</v>
      </c>
      <c r="D11" s="15"/>
      <c r="E11" s="16">
        <f t="shared" si="0"/>
        <v>0</v>
      </c>
    </row>
    <row r="12" spans="1:5" ht="27.95" customHeight="1">
      <c r="A12" s="13">
        <v>9</v>
      </c>
      <c r="B12" s="14" t="s">
        <v>17</v>
      </c>
      <c r="C12" s="13">
        <v>8</v>
      </c>
      <c r="D12" s="15"/>
      <c r="E12" s="16">
        <f t="shared" si="0"/>
        <v>0</v>
      </c>
    </row>
    <row r="13" spans="1:5" ht="27.95" customHeight="1">
      <c r="A13" s="13">
        <v>10</v>
      </c>
      <c r="B13" s="14" t="s">
        <v>21</v>
      </c>
      <c r="C13" s="13">
        <v>2</v>
      </c>
      <c r="D13" s="15"/>
      <c r="E13" s="16">
        <f t="shared" si="0"/>
        <v>0</v>
      </c>
    </row>
    <row r="14" spans="1:5" ht="27.95" customHeight="1">
      <c r="A14" s="13">
        <v>11</v>
      </c>
      <c r="B14" s="14" t="s">
        <v>22</v>
      </c>
      <c r="C14" s="13">
        <v>2</v>
      </c>
      <c r="D14" s="15"/>
      <c r="E14" s="16">
        <f t="shared" si="0"/>
        <v>0</v>
      </c>
    </row>
    <row r="15" spans="1:5" ht="15" customHeight="1">
      <c r="A15" s="13">
        <v>12</v>
      </c>
      <c r="B15" s="14" t="s">
        <v>0</v>
      </c>
      <c r="C15" s="13">
        <v>2</v>
      </c>
      <c r="D15" s="15"/>
      <c r="E15" s="16">
        <f t="shared" si="0"/>
        <v>0</v>
      </c>
    </row>
    <row r="16" spans="1:5" ht="54" customHeight="1">
      <c r="A16" s="13">
        <v>13</v>
      </c>
      <c r="B16" s="14" t="s">
        <v>18</v>
      </c>
      <c r="C16" s="13">
        <v>1</v>
      </c>
      <c r="D16" s="15"/>
      <c r="E16" s="16">
        <f t="shared" si="0"/>
        <v>0</v>
      </c>
    </row>
    <row r="17" spans="1:5" ht="15" customHeight="1">
      <c r="A17" s="17"/>
      <c r="B17" s="26" t="s">
        <v>10</v>
      </c>
      <c r="C17" s="27"/>
      <c r="D17" s="27"/>
      <c r="E17" s="16">
        <v>1200</v>
      </c>
    </row>
    <row r="18" spans="1:5" ht="13.5" customHeight="1">
      <c r="A18" s="28" t="s">
        <v>25</v>
      </c>
      <c r="B18" s="28"/>
      <c r="C18" s="28"/>
      <c r="D18" s="28"/>
      <c r="E18" s="18">
        <f>IF(SUM(E4:E17)=E17,0,SUM(E4:E17))</f>
        <v>0</v>
      </c>
    </row>
    <row r="19" spans="1:5" ht="13.5" customHeight="1">
      <c r="A19" s="28" t="s">
        <v>5</v>
      </c>
      <c r="B19" s="28"/>
      <c r="C19" s="28"/>
      <c r="D19" s="28"/>
      <c r="E19" s="18">
        <f>E18*0.23</f>
        <v>0</v>
      </c>
    </row>
    <row r="20" spans="1:5" ht="13.5" customHeight="1">
      <c r="A20" s="28" t="s">
        <v>6</v>
      </c>
      <c r="B20" s="28"/>
      <c r="C20" s="28"/>
      <c r="D20" s="28"/>
      <c r="E20" s="18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6"/>
      <c r="B22" s="6"/>
      <c r="C22" s="6"/>
      <c r="D22" s="6"/>
      <c r="E22" s="6"/>
    </row>
    <row r="23" spans="1:5" ht="12" customHeight="1">
      <c r="A23" s="5"/>
      <c r="B23" s="5"/>
      <c r="C23" s="5"/>
      <c r="D23" s="5"/>
      <c r="E23" s="5"/>
    </row>
    <row r="24" spans="1:5" ht="12" customHeight="1">
      <c r="A24" s="5"/>
      <c r="B24" s="5"/>
      <c r="C24" s="5"/>
      <c r="D24" s="5"/>
      <c r="E24" s="5"/>
    </row>
    <row r="25" spans="1:5" ht="12.75" customHeight="1">
      <c r="A25" s="1"/>
      <c r="B25" s="1"/>
      <c r="C25" s="1"/>
      <c r="D25" s="1"/>
      <c r="E25" s="1"/>
    </row>
    <row r="26" spans="1:5">
      <c r="A26" s="19" t="s">
        <v>9</v>
      </c>
      <c r="B26" s="19"/>
      <c r="C26" s="1"/>
      <c r="D26" s="19" t="s">
        <v>8</v>
      </c>
      <c r="E26" s="19"/>
    </row>
    <row r="27" spans="1:5" ht="13.5" customHeight="1">
      <c r="A27" s="1"/>
      <c r="B27" s="1"/>
      <c r="C27" s="1"/>
      <c r="D27" s="19" t="s">
        <v>7</v>
      </c>
      <c r="E27" s="19"/>
    </row>
  </sheetData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8" type="noConversion"/>
  <conditionalFormatting sqref="E4:E20">
    <cfRule type="cellIs" dxfId="1" priority="1" stopIfTrue="1" operator="equal">
      <formula>0</formula>
    </cfRule>
  </conditionalFormatting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zoomScale="80" zoomScaleNormal="80" workbookViewId="0">
      <selection sqref="A1:E1"/>
    </sheetView>
  </sheetViews>
  <sheetFormatPr defaultRowHeight="14.25"/>
  <cols>
    <col min="1" max="1" width="3.625" customWidth="1"/>
    <col min="2" max="2" width="43.125" customWidth="1"/>
    <col min="3" max="3" width="6.25" customWidth="1"/>
    <col min="4" max="4" width="10.25" customWidth="1"/>
    <col min="5" max="5" width="11" customWidth="1"/>
  </cols>
  <sheetData>
    <row r="1" spans="1:5" ht="22.5" customHeight="1">
      <c r="A1" s="21" t="s">
        <v>26</v>
      </c>
      <c r="B1" s="22"/>
      <c r="C1" s="22"/>
      <c r="D1" s="22"/>
      <c r="E1" s="22"/>
    </row>
    <row r="2" spans="1:5" ht="35.1" customHeight="1">
      <c r="A2" s="9" t="s">
        <v>11</v>
      </c>
      <c r="B2" s="9" t="s">
        <v>2</v>
      </c>
      <c r="C2" s="9" t="s">
        <v>3</v>
      </c>
      <c r="D2" s="9" t="s">
        <v>24</v>
      </c>
      <c r="E2" s="9" t="s">
        <v>4</v>
      </c>
    </row>
    <row r="3" spans="1:5" ht="11.25" customHeight="1">
      <c r="A3" s="9">
        <v>1</v>
      </c>
      <c r="B3" s="9">
        <v>2</v>
      </c>
      <c r="C3" s="9">
        <v>3</v>
      </c>
      <c r="D3" s="9">
        <v>4</v>
      </c>
      <c r="E3" s="9">
        <v>5</v>
      </c>
    </row>
    <row r="4" spans="1:5" ht="15" customHeight="1">
      <c r="A4" s="10">
        <v>1</v>
      </c>
      <c r="B4" s="11" t="s">
        <v>12</v>
      </c>
      <c r="C4" s="2">
        <v>88</v>
      </c>
      <c r="D4" s="8"/>
      <c r="E4" s="3">
        <f t="shared" ref="E4:E16" si="0">C4*D4</f>
        <v>0</v>
      </c>
    </row>
    <row r="5" spans="1:5" ht="15" customHeight="1">
      <c r="A5" s="10">
        <v>2</v>
      </c>
      <c r="B5" s="11" t="s">
        <v>13</v>
      </c>
      <c r="C5" s="2">
        <v>2</v>
      </c>
      <c r="D5" s="8"/>
      <c r="E5" s="3">
        <f t="shared" si="0"/>
        <v>0</v>
      </c>
    </row>
    <row r="6" spans="1:5" ht="27.95" customHeight="1">
      <c r="A6" s="10">
        <v>3</v>
      </c>
      <c r="B6" s="11" t="s">
        <v>16</v>
      </c>
      <c r="C6" s="2">
        <v>2</v>
      </c>
      <c r="D6" s="8"/>
      <c r="E6" s="3">
        <f t="shared" si="0"/>
        <v>0</v>
      </c>
    </row>
    <row r="7" spans="1:5" ht="27.95" customHeight="1">
      <c r="A7" s="10">
        <v>4</v>
      </c>
      <c r="B7" s="11" t="s">
        <v>19</v>
      </c>
      <c r="C7" s="2">
        <v>2</v>
      </c>
      <c r="D7" s="8"/>
      <c r="E7" s="3">
        <f t="shared" si="0"/>
        <v>0</v>
      </c>
    </row>
    <row r="8" spans="1:5" ht="15" customHeight="1">
      <c r="A8" s="10">
        <v>5</v>
      </c>
      <c r="B8" s="11" t="s">
        <v>14</v>
      </c>
      <c r="C8" s="2">
        <v>2</v>
      </c>
      <c r="D8" s="8"/>
      <c r="E8" s="3">
        <f t="shared" si="0"/>
        <v>0</v>
      </c>
    </row>
    <row r="9" spans="1:5" ht="15" customHeight="1">
      <c r="A9" s="10">
        <v>6</v>
      </c>
      <c r="B9" s="11" t="s">
        <v>1</v>
      </c>
      <c r="C9" s="2">
        <v>2</v>
      </c>
      <c r="D9" s="8"/>
      <c r="E9" s="3">
        <f t="shared" si="0"/>
        <v>0</v>
      </c>
    </row>
    <row r="10" spans="1:5" ht="41.1" customHeight="1">
      <c r="A10" s="10">
        <v>7</v>
      </c>
      <c r="B10" s="11" t="s">
        <v>15</v>
      </c>
      <c r="C10" s="2">
        <v>56</v>
      </c>
      <c r="D10" s="8"/>
      <c r="E10" s="3">
        <f t="shared" si="0"/>
        <v>0</v>
      </c>
    </row>
    <row r="11" spans="1:5" ht="27.95" customHeight="1">
      <c r="A11" s="10">
        <v>8</v>
      </c>
      <c r="B11" s="11" t="s">
        <v>20</v>
      </c>
      <c r="C11" s="2">
        <v>4</v>
      </c>
      <c r="D11" s="8"/>
      <c r="E11" s="3">
        <f t="shared" si="0"/>
        <v>0</v>
      </c>
    </row>
    <row r="12" spans="1:5" ht="27.95" customHeight="1">
      <c r="A12" s="10">
        <v>9</v>
      </c>
      <c r="B12" s="11" t="s">
        <v>17</v>
      </c>
      <c r="C12" s="2">
        <v>56</v>
      </c>
      <c r="D12" s="8"/>
      <c r="E12" s="3">
        <f t="shared" si="0"/>
        <v>0</v>
      </c>
    </row>
    <row r="13" spans="1:5" ht="27.95" customHeight="1">
      <c r="A13" s="10">
        <v>10</v>
      </c>
      <c r="B13" s="11" t="s">
        <v>21</v>
      </c>
      <c r="C13" s="2">
        <v>4</v>
      </c>
      <c r="D13" s="8"/>
      <c r="E13" s="3">
        <f t="shared" si="0"/>
        <v>0</v>
      </c>
    </row>
    <row r="14" spans="1:5" ht="27.95" customHeight="1">
      <c r="A14" s="10">
        <v>11</v>
      </c>
      <c r="B14" s="11" t="s">
        <v>22</v>
      </c>
      <c r="C14" s="2">
        <v>4</v>
      </c>
      <c r="D14" s="8"/>
      <c r="E14" s="3">
        <f t="shared" si="0"/>
        <v>0</v>
      </c>
    </row>
    <row r="15" spans="1:5" ht="15" customHeight="1">
      <c r="A15" s="10">
        <v>12</v>
      </c>
      <c r="B15" s="11" t="s">
        <v>0</v>
      </c>
      <c r="C15" s="2">
        <v>2</v>
      </c>
      <c r="D15" s="8"/>
      <c r="E15" s="3">
        <f t="shared" si="0"/>
        <v>0</v>
      </c>
    </row>
    <row r="16" spans="1:5" ht="54" customHeight="1">
      <c r="A16" s="10">
        <v>13</v>
      </c>
      <c r="B16" s="11" t="s">
        <v>18</v>
      </c>
      <c r="C16" s="2">
        <v>4</v>
      </c>
      <c r="D16" s="8"/>
      <c r="E16" s="3">
        <f t="shared" si="0"/>
        <v>0</v>
      </c>
    </row>
    <row r="17" spans="1:5" ht="15" customHeight="1">
      <c r="A17" s="7"/>
      <c r="B17" s="23" t="s">
        <v>10</v>
      </c>
      <c r="C17" s="24"/>
      <c r="D17" s="24"/>
      <c r="E17" s="3">
        <v>2400</v>
      </c>
    </row>
    <row r="18" spans="1:5" ht="13.5" customHeight="1">
      <c r="A18" s="20" t="s">
        <v>23</v>
      </c>
      <c r="B18" s="20"/>
      <c r="C18" s="20"/>
      <c r="D18" s="20"/>
      <c r="E18" s="4">
        <f>IF(SUM(E4:E17)=E17,0,SUM(E4:E17))</f>
        <v>0</v>
      </c>
    </row>
    <row r="19" spans="1:5" ht="13.5" customHeight="1">
      <c r="A19" s="20" t="s">
        <v>5</v>
      </c>
      <c r="B19" s="20"/>
      <c r="C19" s="20"/>
      <c r="D19" s="20"/>
      <c r="E19" s="4">
        <f>E18*0.23</f>
        <v>0</v>
      </c>
    </row>
    <row r="20" spans="1:5" ht="13.5" customHeight="1">
      <c r="A20" s="20" t="s">
        <v>6</v>
      </c>
      <c r="B20" s="20"/>
      <c r="C20" s="20"/>
      <c r="D20" s="20"/>
      <c r="E20" s="4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6"/>
      <c r="B22" s="6"/>
      <c r="C22" s="6"/>
      <c r="D22" s="6"/>
      <c r="E22" s="6"/>
    </row>
    <row r="23" spans="1:5" ht="12" customHeight="1">
      <c r="A23" s="5"/>
      <c r="B23" s="5"/>
      <c r="C23" s="5"/>
      <c r="D23" s="5"/>
      <c r="E23" s="5"/>
    </row>
    <row r="24" spans="1:5" ht="12" customHeight="1">
      <c r="A24" s="5"/>
      <c r="B24" s="5"/>
      <c r="C24" s="5"/>
      <c r="D24" s="5"/>
      <c r="E24" s="5"/>
    </row>
    <row r="25" spans="1:5" ht="12.75" customHeight="1">
      <c r="A25" s="1"/>
      <c r="B25" s="1"/>
      <c r="C25" s="1"/>
      <c r="D25" s="1"/>
      <c r="E25" s="1"/>
    </row>
    <row r="26" spans="1:5">
      <c r="A26" s="19" t="s">
        <v>9</v>
      </c>
      <c r="B26" s="19"/>
      <c r="C26" s="1"/>
      <c r="D26" s="19" t="s">
        <v>8</v>
      </c>
      <c r="E26" s="19"/>
    </row>
    <row r="27" spans="1:5" ht="13.5" customHeight="1">
      <c r="A27" s="1"/>
      <c r="B27" s="1"/>
      <c r="C27" s="1"/>
      <c r="D27" s="19" t="s">
        <v>7</v>
      </c>
      <c r="E27" s="19"/>
    </row>
  </sheetData>
  <mergeCells count="8">
    <mergeCell ref="A1:E1"/>
    <mergeCell ref="A18:D18"/>
    <mergeCell ref="A19:D19"/>
    <mergeCell ref="B17:D17"/>
    <mergeCell ref="D27:E27"/>
    <mergeCell ref="A20:D20"/>
    <mergeCell ref="A26:B26"/>
    <mergeCell ref="D26:E26"/>
  </mergeCells>
  <phoneticPr fontId="0" type="noConversion"/>
  <conditionalFormatting sqref="E4:E20">
    <cfRule type="cellIs" dxfId="10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zoomScale="80" zoomScaleNormal="80" workbookViewId="0">
      <selection activeCell="H12" sqref="H12"/>
    </sheetView>
  </sheetViews>
  <sheetFormatPr defaultRowHeight="14.25"/>
  <cols>
    <col min="1" max="1" width="3.625" customWidth="1"/>
    <col min="2" max="2" width="43.125" customWidth="1"/>
    <col min="3" max="3" width="6.25" customWidth="1"/>
    <col min="4" max="4" width="10.25" customWidth="1"/>
    <col min="5" max="5" width="11" customWidth="1"/>
  </cols>
  <sheetData>
    <row r="1" spans="1:5" ht="22.5" customHeight="1">
      <c r="A1" s="25" t="s">
        <v>33</v>
      </c>
      <c r="B1" s="25"/>
      <c r="C1" s="25"/>
      <c r="D1" s="25"/>
      <c r="E1" s="25"/>
    </row>
    <row r="2" spans="1:5" ht="35.1" customHeight="1">
      <c r="A2" s="12" t="s">
        <v>11</v>
      </c>
      <c r="B2" s="12" t="s">
        <v>2</v>
      </c>
      <c r="C2" s="12" t="s">
        <v>3</v>
      </c>
      <c r="D2" s="12" t="s">
        <v>24</v>
      </c>
      <c r="E2" s="12" t="s">
        <v>4</v>
      </c>
    </row>
    <row r="3" spans="1:5" ht="11.25" customHeight="1">
      <c r="A3" s="12">
        <v>1</v>
      </c>
      <c r="B3" s="12">
        <v>2</v>
      </c>
      <c r="C3" s="12">
        <v>3</v>
      </c>
      <c r="D3" s="12">
        <v>4</v>
      </c>
      <c r="E3" s="12">
        <v>5</v>
      </c>
    </row>
    <row r="4" spans="1:5" ht="15" customHeight="1">
      <c r="A4" s="13">
        <v>1</v>
      </c>
      <c r="B4" s="14" t="s">
        <v>12</v>
      </c>
      <c r="C4" s="13">
        <v>4</v>
      </c>
      <c r="D4" s="15"/>
      <c r="E4" s="16">
        <f t="shared" ref="E4:E16" si="0">C4*D4</f>
        <v>0</v>
      </c>
    </row>
    <row r="5" spans="1:5" ht="15" customHeight="1">
      <c r="A5" s="13">
        <v>2</v>
      </c>
      <c r="B5" s="14" t="s">
        <v>13</v>
      </c>
      <c r="C5" s="13">
        <v>1</v>
      </c>
      <c r="D5" s="15"/>
      <c r="E5" s="16">
        <f t="shared" si="0"/>
        <v>0</v>
      </c>
    </row>
    <row r="6" spans="1:5" ht="27.95" customHeight="1">
      <c r="A6" s="13">
        <v>3</v>
      </c>
      <c r="B6" s="14" t="s">
        <v>16</v>
      </c>
      <c r="C6" s="13">
        <v>1</v>
      </c>
      <c r="D6" s="15"/>
      <c r="E6" s="16">
        <f t="shared" si="0"/>
        <v>0</v>
      </c>
    </row>
    <row r="7" spans="1:5" ht="27.95" customHeight="1">
      <c r="A7" s="13">
        <v>4</v>
      </c>
      <c r="B7" s="14" t="s">
        <v>19</v>
      </c>
      <c r="C7" s="13">
        <v>1</v>
      </c>
      <c r="D7" s="15"/>
      <c r="E7" s="16">
        <f t="shared" si="0"/>
        <v>0</v>
      </c>
    </row>
    <row r="8" spans="1:5" ht="15" customHeight="1">
      <c r="A8" s="13">
        <v>5</v>
      </c>
      <c r="B8" s="14" t="s">
        <v>14</v>
      </c>
      <c r="C8" s="13">
        <v>1</v>
      </c>
      <c r="D8" s="15"/>
      <c r="E8" s="16">
        <f t="shared" si="0"/>
        <v>0</v>
      </c>
    </row>
    <row r="9" spans="1:5" ht="15" customHeight="1">
      <c r="A9" s="13">
        <v>6</v>
      </c>
      <c r="B9" s="14" t="s">
        <v>1</v>
      </c>
      <c r="C9" s="13">
        <v>1</v>
      </c>
      <c r="D9" s="15"/>
      <c r="E9" s="16">
        <f t="shared" si="0"/>
        <v>0</v>
      </c>
    </row>
    <row r="10" spans="1:5" ht="41.1" customHeight="1">
      <c r="A10" s="13">
        <v>7</v>
      </c>
      <c r="B10" s="14" t="s">
        <v>15</v>
      </c>
      <c r="C10" s="13">
        <v>1</v>
      </c>
      <c r="D10" s="15"/>
      <c r="E10" s="16">
        <f t="shared" si="0"/>
        <v>0</v>
      </c>
    </row>
    <row r="11" spans="1:5" ht="27.95" customHeight="1">
      <c r="A11" s="13">
        <v>8</v>
      </c>
      <c r="B11" s="14" t="s">
        <v>20</v>
      </c>
      <c r="C11" s="13">
        <v>1</v>
      </c>
      <c r="D11" s="15"/>
      <c r="E11" s="16">
        <f t="shared" si="0"/>
        <v>0</v>
      </c>
    </row>
    <row r="12" spans="1:5" ht="27.95" customHeight="1">
      <c r="A12" s="13">
        <v>9</v>
      </c>
      <c r="B12" s="14" t="s">
        <v>17</v>
      </c>
      <c r="C12" s="13">
        <v>4</v>
      </c>
      <c r="D12" s="15"/>
      <c r="E12" s="16">
        <f t="shared" si="0"/>
        <v>0</v>
      </c>
    </row>
    <row r="13" spans="1:5" ht="27.95" customHeight="1">
      <c r="A13" s="13">
        <v>10</v>
      </c>
      <c r="B13" s="14" t="s">
        <v>21</v>
      </c>
      <c r="C13" s="13">
        <v>1</v>
      </c>
      <c r="D13" s="15"/>
      <c r="E13" s="16">
        <f t="shared" si="0"/>
        <v>0</v>
      </c>
    </row>
    <row r="14" spans="1:5" ht="27.95" customHeight="1">
      <c r="A14" s="13">
        <v>11</v>
      </c>
      <c r="B14" s="14" t="s">
        <v>22</v>
      </c>
      <c r="C14" s="13">
        <v>1</v>
      </c>
      <c r="D14" s="15"/>
      <c r="E14" s="16">
        <f t="shared" si="0"/>
        <v>0</v>
      </c>
    </row>
    <row r="15" spans="1:5" ht="15" customHeight="1">
      <c r="A15" s="13">
        <v>12</v>
      </c>
      <c r="B15" s="14" t="s">
        <v>0</v>
      </c>
      <c r="C15" s="13">
        <v>1</v>
      </c>
      <c r="D15" s="15"/>
      <c r="E15" s="16">
        <f t="shared" si="0"/>
        <v>0</v>
      </c>
    </row>
    <row r="16" spans="1:5" ht="54" customHeight="1">
      <c r="A16" s="13">
        <v>13</v>
      </c>
      <c r="B16" s="14" t="s">
        <v>18</v>
      </c>
      <c r="C16" s="13">
        <v>1</v>
      </c>
      <c r="D16" s="15"/>
      <c r="E16" s="16">
        <f t="shared" si="0"/>
        <v>0</v>
      </c>
    </row>
    <row r="17" spans="1:5" ht="15" customHeight="1">
      <c r="A17" s="17"/>
      <c r="B17" s="26" t="s">
        <v>10</v>
      </c>
      <c r="C17" s="27"/>
      <c r="D17" s="27"/>
      <c r="E17" s="16">
        <v>200</v>
      </c>
    </row>
    <row r="18" spans="1:5" ht="13.5" customHeight="1">
      <c r="A18" s="28" t="s">
        <v>25</v>
      </c>
      <c r="B18" s="28"/>
      <c r="C18" s="28"/>
      <c r="D18" s="28"/>
      <c r="E18" s="18">
        <f>IF(SUM(E4:E17)=E17,0,SUM(E4:E17))</f>
        <v>0</v>
      </c>
    </row>
    <row r="19" spans="1:5" ht="13.5" customHeight="1">
      <c r="A19" s="28" t="s">
        <v>5</v>
      </c>
      <c r="B19" s="28"/>
      <c r="C19" s="28"/>
      <c r="D19" s="28"/>
      <c r="E19" s="18">
        <f>E18*0.23</f>
        <v>0</v>
      </c>
    </row>
    <row r="20" spans="1:5" ht="13.5" customHeight="1">
      <c r="A20" s="28" t="s">
        <v>6</v>
      </c>
      <c r="B20" s="28"/>
      <c r="C20" s="28"/>
      <c r="D20" s="28"/>
      <c r="E20" s="18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6"/>
      <c r="B22" s="6"/>
      <c r="C22" s="6"/>
      <c r="D22" s="6"/>
      <c r="E22" s="6"/>
    </row>
    <row r="23" spans="1:5" ht="12" customHeight="1">
      <c r="A23" s="5"/>
      <c r="B23" s="5"/>
      <c r="C23" s="5"/>
      <c r="D23" s="5"/>
      <c r="E23" s="5"/>
    </row>
    <row r="24" spans="1:5" ht="12" customHeight="1">
      <c r="A24" s="5"/>
      <c r="B24" s="5"/>
      <c r="C24" s="5"/>
      <c r="D24" s="5"/>
      <c r="E24" s="5"/>
    </row>
    <row r="25" spans="1:5" ht="12.75" customHeight="1">
      <c r="A25" s="1"/>
      <c r="B25" s="1"/>
      <c r="C25" s="1"/>
      <c r="D25" s="1"/>
      <c r="E25" s="1"/>
    </row>
    <row r="26" spans="1:5">
      <c r="A26" s="19" t="s">
        <v>9</v>
      </c>
      <c r="B26" s="19"/>
      <c r="C26" s="1"/>
      <c r="D26" s="19" t="s">
        <v>8</v>
      </c>
      <c r="E26" s="19"/>
    </row>
    <row r="27" spans="1:5" ht="13.5" customHeight="1">
      <c r="A27" s="1"/>
      <c r="B27" s="1"/>
      <c r="C27" s="1"/>
      <c r="D27" s="19" t="s">
        <v>7</v>
      </c>
      <c r="E27" s="19"/>
    </row>
  </sheetData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8" type="noConversion"/>
  <conditionalFormatting sqref="E4:E20">
    <cfRule type="cellIs" dxfId="3" priority="1" stopIfTrue="1" operator="equal">
      <formula>0</formula>
    </cfRule>
  </conditionalFormatting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zoomScale="80" zoomScaleNormal="80" workbookViewId="0">
      <selection activeCell="A2" sqref="A2"/>
    </sheetView>
  </sheetViews>
  <sheetFormatPr defaultRowHeight="14.25"/>
  <cols>
    <col min="1" max="1" width="3.625" customWidth="1"/>
    <col min="2" max="2" width="43.125" customWidth="1"/>
    <col min="3" max="3" width="6.25" customWidth="1"/>
    <col min="4" max="4" width="10.25" customWidth="1"/>
    <col min="5" max="5" width="11" customWidth="1"/>
  </cols>
  <sheetData>
    <row r="1" spans="1:5" ht="22.5" customHeight="1">
      <c r="A1" s="21" t="s">
        <v>27</v>
      </c>
      <c r="B1" s="22"/>
      <c r="C1" s="22"/>
      <c r="D1" s="22"/>
      <c r="E1" s="22"/>
    </row>
    <row r="2" spans="1:5" ht="35.1" customHeight="1">
      <c r="A2" s="9" t="s">
        <v>11</v>
      </c>
      <c r="B2" s="9" t="s">
        <v>2</v>
      </c>
      <c r="C2" s="9" t="s">
        <v>3</v>
      </c>
      <c r="D2" s="9" t="s">
        <v>24</v>
      </c>
      <c r="E2" s="9" t="s">
        <v>4</v>
      </c>
    </row>
    <row r="3" spans="1:5" ht="11.25" customHeight="1">
      <c r="A3" s="9">
        <v>1</v>
      </c>
      <c r="B3" s="9">
        <v>2</v>
      </c>
      <c r="C3" s="9">
        <v>3</v>
      </c>
      <c r="D3" s="9">
        <v>4</v>
      </c>
      <c r="E3" s="9">
        <v>5</v>
      </c>
    </row>
    <row r="4" spans="1:5" ht="15" customHeight="1">
      <c r="A4" s="10">
        <v>1</v>
      </c>
      <c r="B4" s="11" t="s">
        <v>12</v>
      </c>
      <c r="C4" s="2">
        <v>52</v>
      </c>
      <c r="D4" s="8"/>
      <c r="E4" s="3">
        <f t="shared" ref="E4:E16" si="0">C4*D4</f>
        <v>0</v>
      </c>
    </row>
    <row r="5" spans="1:5" ht="15" customHeight="1">
      <c r="A5" s="10">
        <v>2</v>
      </c>
      <c r="B5" s="11" t="s">
        <v>13</v>
      </c>
      <c r="C5" s="2">
        <v>2</v>
      </c>
      <c r="D5" s="8"/>
      <c r="E5" s="3">
        <f t="shared" si="0"/>
        <v>0</v>
      </c>
    </row>
    <row r="6" spans="1:5" ht="27.95" customHeight="1">
      <c r="A6" s="10">
        <v>3</v>
      </c>
      <c r="B6" s="11" t="s">
        <v>16</v>
      </c>
      <c r="C6" s="2">
        <v>2</v>
      </c>
      <c r="D6" s="8"/>
      <c r="E6" s="3">
        <f t="shared" si="0"/>
        <v>0</v>
      </c>
    </row>
    <row r="7" spans="1:5" ht="27.95" customHeight="1">
      <c r="A7" s="10">
        <v>4</v>
      </c>
      <c r="B7" s="11" t="s">
        <v>19</v>
      </c>
      <c r="C7" s="2">
        <v>2</v>
      </c>
      <c r="D7" s="8"/>
      <c r="E7" s="3">
        <f t="shared" si="0"/>
        <v>0</v>
      </c>
    </row>
    <row r="8" spans="1:5" ht="15" customHeight="1">
      <c r="A8" s="10">
        <v>5</v>
      </c>
      <c r="B8" s="11" t="s">
        <v>14</v>
      </c>
      <c r="C8" s="2">
        <v>2</v>
      </c>
      <c r="D8" s="8"/>
      <c r="E8" s="3">
        <f t="shared" si="0"/>
        <v>0</v>
      </c>
    </row>
    <row r="9" spans="1:5" ht="15" customHeight="1">
      <c r="A9" s="10">
        <v>6</v>
      </c>
      <c r="B9" s="11" t="s">
        <v>1</v>
      </c>
      <c r="C9" s="2">
        <v>2</v>
      </c>
      <c r="D9" s="8"/>
      <c r="E9" s="3">
        <f t="shared" si="0"/>
        <v>0</v>
      </c>
    </row>
    <row r="10" spans="1:5" ht="41.1" customHeight="1">
      <c r="A10" s="10">
        <v>7</v>
      </c>
      <c r="B10" s="11" t="s">
        <v>15</v>
      </c>
      <c r="C10" s="2">
        <v>36</v>
      </c>
      <c r="D10" s="8"/>
      <c r="E10" s="3">
        <f t="shared" si="0"/>
        <v>0</v>
      </c>
    </row>
    <row r="11" spans="1:5" ht="27.95" customHeight="1">
      <c r="A11" s="10">
        <v>8</v>
      </c>
      <c r="B11" s="11" t="s">
        <v>20</v>
      </c>
      <c r="C11" s="2">
        <v>1</v>
      </c>
      <c r="D11" s="8"/>
      <c r="E11" s="3">
        <f t="shared" si="0"/>
        <v>0</v>
      </c>
    </row>
    <row r="12" spans="1:5" ht="27.95" customHeight="1">
      <c r="A12" s="10">
        <v>9</v>
      </c>
      <c r="B12" s="11" t="s">
        <v>17</v>
      </c>
      <c r="C12" s="2">
        <v>12</v>
      </c>
      <c r="D12" s="8"/>
      <c r="E12" s="3">
        <f t="shared" si="0"/>
        <v>0</v>
      </c>
    </row>
    <row r="13" spans="1:5" ht="27.95" customHeight="1">
      <c r="A13" s="10">
        <v>10</v>
      </c>
      <c r="B13" s="11" t="s">
        <v>21</v>
      </c>
      <c r="C13" s="2">
        <v>2</v>
      </c>
      <c r="D13" s="8"/>
      <c r="E13" s="3">
        <f t="shared" si="0"/>
        <v>0</v>
      </c>
    </row>
    <row r="14" spans="1:5" ht="27.95" customHeight="1">
      <c r="A14" s="10">
        <v>11</v>
      </c>
      <c r="B14" s="11" t="s">
        <v>22</v>
      </c>
      <c r="C14" s="2">
        <v>2</v>
      </c>
      <c r="D14" s="8"/>
      <c r="E14" s="3">
        <f t="shared" si="0"/>
        <v>0</v>
      </c>
    </row>
    <row r="15" spans="1:5" ht="15" customHeight="1">
      <c r="A15" s="10">
        <v>12</v>
      </c>
      <c r="B15" s="11" t="s">
        <v>0</v>
      </c>
      <c r="C15" s="2">
        <v>2</v>
      </c>
      <c r="D15" s="8"/>
      <c r="E15" s="3">
        <f t="shared" si="0"/>
        <v>0</v>
      </c>
    </row>
    <row r="16" spans="1:5" ht="54" customHeight="1">
      <c r="A16" s="10">
        <v>13</v>
      </c>
      <c r="B16" s="11" t="s">
        <v>18</v>
      </c>
      <c r="C16" s="2">
        <v>1</v>
      </c>
      <c r="D16" s="8"/>
      <c r="E16" s="3">
        <f t="shared" si="0"/>
        <v>0</v>
      </c>
    </row>
    <row r="17" spans="1:5" ht="15" customHeight="1">
      <c r="A17" s="7"/>
      <c r="B17" s="23" t="s">
        <v>10</v>
      </c>
      <c r="C17" s="24"/>
      <c r="D17" s="24"/>
      <c r="E17" s="3">
        <v>1200</v>
      </c>
    </row>
    <row r="18" spans="1:5" ht="13.5" customHeight="1">
      <c r="A18" s="20" t="s">
        <v>23</v>
      </c>
      <c r="B18" s="20"/>
      <c r="C18" s="20"/>
      <c r="D18" s="20"/>
      <c r="E18" s="4">
        <f>IF(SUM(E4:E17)=E17,0,SUM(E4:E17))</f>
        <v>0</v>
      </c>
    </row>
    <row r="19" spans="1:5" ht="13.5" customHeight="1">
      <c r="A19" s="20" t="s">
        <v>5</v>
      </c>
      <c r="B19" s="20"/>
      <c r="C19" s="20"/>
      <c r="D19" s="20"/>
      <c r="E19" s="4">
        <f>E18*0.23</f>
        <v>0</v>
      </c>
    </row>
    <row r="20" spans="1:5" ht="13.5" customHeight="1">
      <c r="A20" s="20" t="s">
        <v>6</v>
      </c>
      <c r="B20" s="20"/>
      <c r="C20" s="20"/>
      <c r="D20" s="20"/>
      <c r="E20" s="4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6"/>
      <c r="B22" s="6"/>
      <c r="C22" s="6"/>
      <c r="D22" s="6"/>
      <c r="E22" s="6"/>
    </row>
    <row r="23" spans="1:5" ht="12" customHeight="1">
      <c r="A23" s="5"/>
      <c r="B23" s="5"/>
      <c r="C23" s="5"/>
      <c r="D23" s="5"/>
      <c r="E23" s="5"/>
    </row>
    <row r="24" spans="1:5" ht="12" customHeight="1">
      <c r="A24" s="5"/>
      <c r="B24" s="5"/>
      <c r="C24" s="5"/>
      <c r="D24" s="5"/>
      <c r="E24" s="5"/>
    </row>
    <row r="25" spans="1:5" ht="12.75" customHeight="1">
      <c r="A25" s="1"/>
      <c r="B25" s="1"/>
      <c r="C25" s="1"/>
      <c r="D25" s="1"/>
      <c r="E25" s="1"/>
    </row>
    <row r="26" spans="1:5">
      <c r="A26" s="19" t="s">
        <v>9</v>
      </c>
      <c r="B26" s="19"/>
      <c r="C26" s="1"/>
      <c r="D26" s="19" t="s">
        <v>8</v>
      </c>
      <c r="E26" s="19"/>
    </row>
    <row r="27" spans="1:5" ht="13.5" customHeight="1">
      <c r="A27" s="1"/>
      <c r="B27" s="1"/>
      <c r="C27" s="1"/>
      <c r="D27" s="19" t="s">
        <v>7</v>
      </c>
      <c r="E27" s="19"/>
    </row>
  </sheetData>
  <mergeCells count="8">
    <mergeCell ref="D27:E27"/>
    <mergeCell ref="A20:D20"/>
    <mergeCell ref="A26:B26"/>
    <mergeCell ref="D26:E26"/>
    <mergeCell ref="A1:E1"/>
    <mergeCell ref="A18:D18"/>
    <mergeCell ref="A19:D19"/>
    <mergeCell ref="B17:D17"/>
  </mergeCells>
  <phoneticPr fontId="0" type="noConversion"/>
  <conditionalFormatting sqref="E4:E20">
    <cfRule type="cellIs" dxfId="9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zoomScale="80" zoomScaleNormal="80" workbookViewId="0">
      <selection sqref="A1:E1"/>
    </sheetView>
  </sheetViews>
  <sheetFormatPr defaultRowHeight="14.25"/>
  <cols>
    <col min="1" max="1" width="3.625" customWidth="1"/>
    <col min="2" max="2" width="43.125" customWidth="1"/>
    <col min="3" max="3" width="6.25" customWidth="1"/>
    <col min="4" max="4" width="10.25" customWidth="1"/>
    <col min="5" max="5" width="11" customWidth="1"/>
  </cols>
  <sheetData>
    <row r="1" spans="1:5" ht="22.5" customHeight="1">
      <c r="A1" s="21" t="s">
        <v>28</v>
      </c>
      <c r="B1" s="22"/>
      <c r="C1" s="22"/>
      <c r="D1" s="22"/>
      <c r="E1" s="22"/>
    </row>
    <row r="2" spans="1:5" ht="35.1" customHeight="1">
      <c r="A2" s="9" t="s">
        <v>11</v>
      </c>
      <c r="B2" s="9" t="s">
        <v>2</v>
      </c>
      <c r="C2" s="9" t="s">
        <v>3</v>
      </c>
      <c r="D2" s="9" t="s">
        <v>24</v>
      </c>
      <c r="E2" s="9" t="s">
        <v>4</v>
      </c>
    </row>
    <row r="3" spans="1:5" ht="11.25" customHeight="1">
      <c r="A3" s="9">
        <v>1</v>
      </c>
      <c r="B3" s="9">
        <v>2</v>
      </c>
      <c r="C3" s="9">
        <v>3</v>
      </c>
      <c r="D3" s="9">
        <v>4</v>
      </c>
      <c r="E3" s="9">
        <v>5</v>
      </c>
    </row>
    <row r="4" spans="1:5" ht="15" customHeight="1">
      <c r="A4" s="10">
        <v>1</v>
      </c>
      <c r="B4" s="11" t="s">
        <v>12</v>
      </c>
      <c r="C4" s="2">
        <v>24</v>
      </c>
      <c r="D4" s="8"/>
      <c r="E4" s="3">
        <f t="shared" ref="E4:E16" si="0">C4*D4</f>
        <v>0</v>
      </c>
    </row>
    <row r="5" spans="1:5" ht="15" customHeight="1">
      <c r="A5" s="10">
        <v>2</v>
      </c>
      <c r="B5" s="11" t="s">
        <v>13</v>
      </c>
      <c r="C5" s="2">
        <v>2</v>
      </c>
      <c r="D5" s="8"/>
      <c r="E5" s="3">
        <f t="shared" si="0"/>
        <v>0</v>
      </c>
    </row>
    <row r="6" spans="1:5" ht="27.95" customHeight="1">
      <c r="A6" s="10">
        <v>3</v>
      </c>
      <c r="B6" s="11" t="s">
        <v>16</v>
      </c>
      <c r="C6" s="2">
        <v>2</v>
      </c>
      <c r="D6" s="8"/>
      <c r="E6" s="3">
        <f t="shared" si="0"/>
        <v>0</v>
      </c>
    </row>
    <row r="7" spans="1:5" ht="27.95" customHeight="1">
      <c r="A7" s="10">
        <v>4</v>
      </c>
      <c r="B7" s="11" t="s">
        <v>19</v>
      </c>
      <c r="C7" s="2">
        <v>2</v>
      </c>
      <c r="D7" s="8"/>
      <c r="E7" s="3">
        <f t="shared" si="0"/>
        <v>0</v>
      </c>
    </row>
    <row r="8" spans="1:5" ht="15" customHeight="1">
      <c r="A8" s="10">
        <v>5</v>
      </c>
      <c r="B8" s="11" t="s">
        <v>14</v>
      </c>
      <c r="C8" s="2">
        <v>2</v>
      </c>
      <c r="D8" s="8"/>
      <c r="E8" s="3">
        <f t="shared" si="0"/>
        <v>0</v>
      </c>
    </row>
    <row r="9" spans="1:5" ht="15" customHeight="1">
      <c r="A9" s="10">
        <v>6</v>
      </c>
      <c r="B9" s="11" t="s">
        <v>1</v>
      </c>
      <c r="C9" s="2">
        <v>2</v>
      </c>
      <c r="D9" s="8"/>
      <c r="E9" s="3">
        <f t="shared" si="0"/>
        <v>0</v>
      </c>
    </row>
    <row r="10" spans="1:5" ht="41.1" customHeight="1">
      <c r="A10" s="10">
        <v>7</v>
      </c>
      <c r="B10" s="11" t="s">
        <v>15</v>
      </c>
      <c r="C10" s="2">
        <v>24</v>
      </c>
      <c r="D10" s="8"/>
      <c r="E10" s="3">
        <f t="shared" si="0"/>
        <v>0</v>
      </c>
    </row>
    <row r="11" spans="1:5" ht="27.95" customHeight="1">
      <c r="A11" s="10">
        <v>8</v>
      </c>
      <c r="B11" s="11" t="s">
        <v>20</v>
      </c>
      <c r="C11" s="2">
        <v>2</v>
      </c>
      <c r="D11" s="8"/>
      <c r="E11" s="3">
        <f t="shared" si="0"/>
        <v>0</v>
      </c>
    </row>
    <row r="12" spans="1:5" ht="27.95" customHeight="1">
      <c r="A12" s="10">
        <v>9</v>
      </c>
      <c r="B12" s="11" t="s">
        <v>17</v>
      </c>
      <c r="C12" s="2">
        <v>16</v>
      </c>
      <c r="D12" s="8"/>
      <c r="E12" s="3">
        <f t="shared" si="0"/>
        <v>0</v>
      </c>
    </row>
    <row r="13" spans="1:5" ht="27.95" customHeight="1">
      <c r="A13" s="10">
        <v>10</v>
      </c>
      <c r="B13" s="11" t="s">
        <v>21</v>
      </c>
      <c r="C13" s="2">
        <v>2</v>
      </c>
      <c r="D13" s="8"/>
      <c r="E13" s="3">
        <f t="shared" si="0"/>
        <v>0</v>
      </c>
    </row>
    <row r="14" spans="1:5" ht="27.95" customHeight="1">
      <c r="A14" s="10">
        <v>11</v>
      </c>
      <c r="B14" s="11" t="s">
        <v>22</v>
      </c>
      <c r="C14" s="2">
        <v>2</v>
      </c>
      <c r="D14" s="8"/>
      <c r="E14" s="3">
        <f t="shared" si="0"/>
        <v>0</v>
      </c>
    </row>
    <row r="15" spans="1:5" ht="15" customHeight="1">
      <c r="A15" s="10">
        <v>12</v>
      </c>
      <c r="B15" s="11" t="s">
        <v>0</v>
      </c>
      <c r="C15" s="2">
        <v>2</v>
      </c>
      <c r="D15" s="8"/>
      <c r="E15" s="3">
        <f t="shared" si="0"/>
        <v>0</v>
      </c>
    </row>
    <row r="16" spans="1:5" ht="54" customHeight="1">
      <c r="A16" s="10">
        <v>13</v>
      </c>
      <c r="B16" s="11" t="s">
        <v>18</v>
      </c>
      <c r="C16" s="2">
        <v>1</v>
      </c>
      <c r="D16" s="8"/>
      <c r="E16" s="3">
        <f t="shared" si="0"/>
        <v>0</v>
      </c>
    </row>
    <row r="17" spans="1:5" ht="15" customHeight="1">
      <c r="A17" s="7"/>
      <c r="B17" s="23" t="s">
        <v>10</v>
      </c>
      <c r="C17" s="24"/>
      <c r="D17" s="24"/>
      <c r="E17" s="3">
        <v>800</v>
      </c>
    </row>
    <row r="18" spans="1:5" ht="13.5" customHeight="1">
      <c r="A18" s="20" t="s">
        <v>23</v>
      </c>
      <c r="B18" s="20"/>
      <c r="C18" s="20"/>
      <c r="D18" s="20"/>
      <c r="E18" s="4">
        <f>IF(SUM(E4:E17)=E17,0,SUM(E4:E17))</f>
        <v>0</v>
      </c>
    </row>
    <row r="19" spans="1:5" ht="13.5" customHeight="1">
      <c r="A19" s="20" t="s">
        <v>5</v>
      </c>
      <c r="B19" s="20"/>
      <c r="C19" s="20"/>
      <c r="D19" s="20"/>
      <c r="E19" s="4">
        <f>E18*0.23</f>
        <v>0</v>
      </c>
    </row>
    <row r="20" spans="1:5" ht="13.5" customHeight="1">
      <c r="A20" s="20" t="s">
        <v>6</v>
      </c>
      <c r="B20" s="20"/>
      <c r="C20" s="20"/>
      <c r="D20" s="20"/>
      <c r="E20" s="4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6"/>
      <c r="B22" s="6"/>
      <c r="C22" s="6"/>
      <c r="D22" s="6"/>
      <c r="E22" s="6"/>
    </row>
    <row r="23" spans="1:5" ht="12" customHeight="1">
      <c r="A23" s="5"/>
      <c r="B23" s="5"/>
      <c r="C23" s="5"/>
      <c r="D23" s="5"/>
      <c r="E23" s="5"/>
    </row>
    <row r="24" spans="1:5" ht="12" customHeight="1">
      <c r="A24" s="5"/>
      <c r="B24" s="5"/>
      <c r="C24" s="5"/>
      <c r="D24" s="5"/>
      <c r="E24" s="5"/>
    </row>
    <row r="25" spans="1:5" ht="12.75" customHeight="1">
      <c r="A25" s="1"/>
      <c r="B25" s="1"/>
      <c r="C25" s="1"/>
      <c r="D25" s="1"/>
      <c r="E25" s="1"/>
    </row>
    <row r="26" spans="1:5">
      <c r="A26" s="19" t="s">
        <v>9</v>
      </c>
      <c r="B26" s="19"/>
      <c r="C26" s="1"/>
      <c r="D26" s="19" t="s">
        <v>8</v>
      </c>
      <c r="E26" s="19"/>
    </row>
    <row r="27" spans="1:5" ht="13.5" customHeight="1">
      <c r="A27" s="1"/>
      <c r="B27" s="1"/>
      <c r="C27" s="1"/>
      <c r="D27" s="19" t="s">
        <v>7</v>
      </c>
      <c r="E27" s="19"/>
    </row>
  </sheetData>
  <mergeCells count="8">
    <mergeCell ref="A1:E1"/>
    <mergeCell ref="A18:D18"/>
    <mergeCell ref="A19:D19"/>
    <mergeCell ref="B17:D17"/>
    <mergeCell ref="D27:E27"/>
    <mergeCell ref="A20:D20"/>
    <mergeCell ref="A26:B26"/>
    <mergeCell ref="D26:E26"/>
  </mergeCells>
  <phoneticPr fontId="0" type="noConversion"/>
  <conditionalFormatting sqref="E4:E20">
    <cfRule type="cellIs" dxfId="8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zoomScale="80" zoomScaleNormal="80" workbookViewId="0">
      <selection sqref="A1:E1"/>
    </sheetView>
  </sheetViews>
  <sheetFormatPr defaultRowHeight="14.25"/>
  <cols>
    <col min="1" max="1" width="3.625" customWidth="1"/>
    <col min="2" max="2" width="43.125" customWidth="1"/>
    <col min="3" max="3" width="6.25" customWidth="1"/>
    <col min="4" max="4" width="10.25" customWidth="1"/>
    <col min="5" max="5" width="11" customWidth="1"/>
  </cols>
  <sheetData>
    <row r="1" spans="1:5" ht="22.5" customHeight="1">
      <c r="A1" s="21" t="s">
        <v>29</v>
      </c>
      <c r="B1" s="22"/>
      <c r="C1" s="22"/>
      <c r="D1" s="22"/>
      <c r="E1" s="22"/>
    </row>
    <row r="2" spans="1:5" ht="35.1" customHeight="1">
      <c r="A2" s="9" t="s">
        <v>11</v>
      </c>
      <c r="B2" s="9" t="s">
        <v>2</v>
      </c>
      <c r="C2" s="9" t="s">
        <v>3</v>
      </c>
      <c r="D2" s="9" t="s">
        <v>24</v>
      </c>
      <c r="E2" s="9" t="s">
        <v>4</v>
      </c>
    </row>
    <row r="3" spans="1:5" ht="11.25" customHeight="1">
      <c r="A3" s="9">
        <v>1</v>
      </c>
      <c r="B3" s="9">
        <v>2</v>
      </c>
      <c r="C3" s="9">
        <v>3</v>
      </c>
      <c r="D3" s="9">
        <v>4</v>
      </c>
      <c r="E3" s="9">
        <v>5</v>
      </c>
    </row>
    <row r="4" spans="1:5" ht="15" customHeight="1">
      <c r="A4" s="10">
        <v>1</v>
      </c>
      <c r="B4" s="11" t="s">
        <v>12</v>
      </c>
      <c r="C4" s="2">
        <v>16</v>
      </c>
      <c r="D4" s="8"/>
      <c r="E4" s="3">
        <f t="shared" ref="E4:E16" si="0">C4*D4</f>
        <v>0</v>
      </c>
    </row>
    <row r="5" spans="1:5" ht="15" customHeight="1">
      <c r="A5" s="10">
        <v>2</v>
      </c>
      <c r="B5" s="11" t="s">
        <v>13</v>
      </c>
      <c r="C5" s="2">
        <v>2</v>
      </c>
      <c r="D5" s="8"/>
      <c r="E5" s="3">
        <f t="shared" si="0"/>
        <v>0</v>
      </c>
    </row>
    <row r="6" spans="1:5" ht="27.95" customHeight="1">
      <c r="A6" s="10">
        <v>3</v>
      </c>
      <c r="B6" s="11" t="s">
        <v>16</v>
      </c>
      <c r="C6" s="2">
        <v>2</v>
      </c>
      <c r="D6" s="8"/>
      <c r="E6" s="3">
        <f t="shared" si="0"/>
        <v>0</v>
      </c>
    </row>
    <row r="7" spans="1:5" ht="27.95" customHeight="1">
      <c r="A7" s="10">
        <v>4</v>
      </c>
      <c r="B7" s="11" t="s">
        <v>19</v>
      </c>
      <c r="C7" s="2">
        <v>2</v>
      </c>
      <c r="D7" s="8"/>
      <c r="E7" s="3">
        <f t="shared" si="0"/>
        <v>0</v>
      </c>
    </row>
    <row r="8" spans="1:5" ht="15" customHeight="1">
      <c r="A8" s="10">
        <v>5</v>
      </c>
      <c r="B8" s="11" t="s">
        <v>14</v>
      </c>
      <c r="C8" s="2">
        <v>2</v>
      </c>
      <c r="D8" s="8"/>
      <c r="E8" s="3">
        <f t="shared" si="0"/>
        <v>0</v>
      </c>
    </row>
    <row r="9" spans="1:5" ht="15" customHeight="1">
      <c r="A9" s="10">
        <v>6</v>
      </c>
      <c r="B9" s="11" t="s">
        <v>1</v>
      </c>
      <c r="C9" s="2">
        <v>2</v>
      </c>
      <c r="D9" s="8"/>
      <c r="E9" s="3">
        <f t="shared" si="0"/>
        <v>0</v>
      </c>
    </row>
    <row r="10" spans="1:5" ht="41.1" customHeight="1">
      <c r="A10" s="10">
        <v>7</v>
      </c>
      <c r="B10" s="11" t="s">
        <v>15</v>
      </c>
      <c r="C10" s="2">
        <v>16</v>
      </c>
      <c r="D10" s="8"/>
      <c r="E10" s="3">
        <f t="shared" si="0"/>
        <v>0</v>
      </c>
    </row>
    <row r="11" spans="1:5" ht="27.95" customHeight="1">
      <c r="A11" s="10">
        <v>8</v>
      </c>
      <c r="B11" s="11" t="s">
        <v>20</v>
      </c>
      <c r="C11" s="2">
        <v>2</v>
      </c>
      <c r="D11" s="8"/>
      <c r="E11" s="3">
        <f t="shared" si="0"/>
        <v>0</v>
      </c>
    </row>
    <row r="12" spans="1:5" ht="27.95" customHeight="1">
      <c r="A12" s="10">
        <v>9</v>
      </c>
      <c r="B12" s="11" t="s">
        <v>17</v>
      </c>
      <c r="C12" s="2">
        <v>8</v>
      </c>
      <c r="D12" s="8"/>
      <c r="E12" s="3">
        <f t="shared" si="0"/>
        <v>0</v>
      </c>
    </row>
    <row r="13" spans="1:5" ht="27.95" customHeight="1">
      <c r="A13" s="10">
        <v>10</v>
      </c>
      <c r="B13" s="11" t="s">
        <v>21</v>
      </c>
      <c r="C13" s="2">
        <v>2</v>
      </c>
      <c r="D13" s="8"/>
      <c r="E13" s="3">
        <f t="shared" si="0"/>
        <v>0</v>
      </c>
    </row>
    <row r="14" spans="1:5" ht="27.95" customHeight="1">
      <c r="A14" s="10">
        <v>11</v>
      </c>
      <c r="B14" s="11" t="s">
        <v>22</v>
      </c>
      <c r="C14" s="2">
        <v>2</v>
      </c>
      <c r="D14" s="8"/>
      <c r="E14" s="3">
        <f t="shared" si="0"/>
        <v>0</v>
      </c>
    </row>
    <row r="15" spans="1:5" ht="15" customHeight="1">
      <c r="A15" s="10">
        <v>12</v>
      </c>
      <c r="B15" s="11" t="s">
        <v>0</v>
      </c>
      <c r="C15" s="2">
        <v>2</v>
      </c>
      <c r="D15" s="8"/>
      <c r="E15" s="3">
        <f t="shared" si="0"/>
        <v>0</v>
      </c>
    </row>
    <row r="16" spans="1:5" ht="54" customHeight="1">
      <c r="A16" s="10">
        <v>13</v>
      </c>
      <c r="B16" s="11" t="s">
        <v>18</v>
      </c>
      <c r="C16" s="2">
        <v>1</v>
      </c>
      <c r="D16" s="8"/>
      <c r="E16" s="3">
        <f t="shared" si="0"/>
        <v>0</v>
      </c>
    </row>
    <row r="17" spans="1:5" ht="15" customHeight="1">
      <c r="A17" s="7"/>
      <c r="B17" s="23" t="s">
        <v>10</v>
      </c>
      <c r="C17" s="24"/>
      <c r="D17" s="24"/>
      <c r="E17" s="3">
        <v>800</v>
      </c>
    </row>
    <row r="18" spans="1:5" ht="13.5" customHeight="1">
      <c r="A18" s="20" t="s">
        <v>23</v>
      </c>
      <c r="B18" s="20"/>
      <c r="C18" s="20"/>
      <c r="D18" s="20"/>
      <c r="E18" s="4">
        <f>IF(SUM(E4:E17)=E17,0,SUM(E4:E17))</f>
        <v>0</v>
      </c>
    </row>
    <row r="19" spans="1:5" ht="13.5" customHeight="1">
      <c r="A19" s="20" t="s">
        <v>5</v>
      </c>
      <c r="B19" s="20"/>
      <c r="C19" s="20"/>
      <c r="D19" s="20"/>
      <c r="E19" s="4">
        <f>E18*0.23</f>
        <v>0</v>
      </c>
    </row>
    <row r="20" spans="1:5" ht="13.5" customHeight="1">
      <c r="A20" s="20" t="s">
        <v>6</v>
      </c>
      <c r="B20" s="20"/>
      <c r="C20" s="20"/>
      <c r="D20" s="20"/>
      <c r="E20" s="4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6"/>
      <c r="B22" s="6"/>
      <c r="C22" s="6"/>
      <c r="D22" s="6"/>
      <c r="E22" s="6"/>
    </row>
    <row r="23" spans="1:5" ht="12" customHeight="1">
      <c r="A23" s="5"/>
      <c r="B23" s="5"/>
      <c r="C23" s="5"/>
      <c r="D23" s="5"/>
      <c r="E23" s="5"/>
    </row>
    <row r="24" spans="1:5" ht="12" customHeight="1">
      <c r="A24" s="5"/>
      <c r="B24" s="5"/>
      <c r="C24" s="5"/>
      <c r="D24" s="5"/>
      <c r="E24" s="5"/>
    </row>
    <row r="25" spans="1:5" ht="12.75" customHeight="1">
      <c r="A25" s="1"/>
      <c r="B25" s="1"/>
      <c r="C25" s="1"/>
      <c r="D25" s="1"/>
      <c r="E25" s="1"/>
    </row>
    <row r="26" spans="1:5">
      <c r="A26" s="19" t="s">
        <v>9</v>
      </c>
      <c r="B26" s="19"/>
      <c r="C26" s="1"/>
      <c r="D26" s="19" t="s">
        <v>8</v>
      </c>
      <c r="E26" s="19"/>
    </row>
    <row r="27" spans="1:5" ht="13.5" customHeight="1">
      <c r="A27" s="1"/>
      <c r="B27" s="1"/>
      <c r="C27" s="1"/>
      <c r="D27" s="19" t="s">
        <v>7</v>
      </c>
      <c r="E27" s="19"/>
    </row>
  </sheetData>
  <mergeCells count="8">
    <mergeCell ref="A1:E1"/>
    <mergeCell ref="A18:D18"/>
    <mergeCell ref="A19:D19"/>
    <mergeCell ref="B17:D17"/>
    <mergeCell ref="D27:E27"/>
    <mergeCell ref="A20:D20"/>
    <mergeCell ref="A26:B26"/>
    <mergeCell ref="D26:E26"/>
  </mergeCells>
  <phoneticPr fontId="0" type="noConversion"/>
  <conditionalFormatting sqref="E4:E20">
    <cfRule type="cellIs" dxfId="7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zoomScale="80" zoomScaleNormal="80" workbookViewId="0">
      <selection activeCell="G19" sqref="G19"/>
    </sheetView>
  </sheetViews>
  <sheetFormatPr defaultRowHeight="14.25"/>
  <cols>
    <col min="1" max="1" width="3.625" customWidth="1"/>
    <col min="2" max="2" width="43.125" customWidth="1"/>
    <col min="3" max="3" width="6.25" customWidth="1"/>
    <col min="4" max="4" width="10.25" customWidth="1"/>
    <col min="5" max="5" width="11" customWidth="1"/>
  </cols>
  <sheetData>
    <row r="1" spans="1:5" ht="22.5" customHeight="1">
      <c r="A1" s="21" t="s">
        <v>30</v>
      </c>
      <c r="B1" s="22"/>
      <c r="C1" s="22"/>
      <c r="D1" s="22"/>
      <c r="E1" s="22"/>
    </row>
    <row r="2" spans="1:5" ht="35.1" customHeight="1">
      <c r="A2" s="9" t="s">
        <v>11</v>
      </c>
      <c r="B2" s="9" t="s">
        <v>2</v>
      </c>
      <c r="C2" s="9" t="s">
        <v>3</v>
      </c>
      <c r="D2" s="9" t="s">
        <v>24</v>
      </c>
      <c r="E2" s="9" t="s">
        <v>4</v>
      </c>
    </row>
    <row r="3" spans="1:5" ht="11.25" customHeight="1">
      <c r="A3" s="9">
        <v>1</v>
      </c>
      <c r="B3" s="9">
        <v>2</v>
      </c>
      <c r="C3" s="9">
        <v>3</v>
      </c>
      <c r="D3" s="9">
        <v>4</v>
      </c>
      <c r="E3" s="9">
        <v>5</v>
      </c>
    </row>
    <row r="4" spans="1:5" ht="15" customHeight="1">
      <c r="A4" s="10">
        <v>1</v>
      </c>
      <c r="B4" s="11" t="s">
        <v>12</v>
      </c>
      <c r="C4" s="2">
        <v>40</v>
      </c>
      <c r="D4" s="8"/>
      <c r="E4" s="3">
        <f t="shared" ref="E4:E16" si="0">C4*D4</f>
        <v>0</v>
      </c>
    </row>
    <row r="5" spans="1:5" ht="15" customHeight="1">
      <c r="A5" s="10">
        <v>2</v>
      </c>
      <c r="B5" s="11" t="s">
        <v>13</v>
      </c>
      <c r="C5" s="2">
        <v>2</v>
      </c>
      <c r="D5" s="8"/>
      <c r="E5" s="3">
        <f t="shared" si="0"/>
        <v>0</v>
      </c>
    </row>
    <row r="6" spans="1:5" ht="27.95" customHeight="1">
      <c r="A6" s="10">
        <v>3</v>
      </c>
      <c r="B6" s="11" t="s">
        <v>16</v>
      </c>
      <c r="C6" s="2">
        <v>2</v>
      </c>
      <c r="D6" s="8"/>
      <c r="E6" s="3">
        <f t="shared" si="0"/>
        <v>0</v>
      </c>
    </row>
    <row r="7" spans="1:5" ht="27.95" customHeight="1">
      <c r="A7" s="10">
        <v>4</v>
      </c>
      <c r="B7" s="11" t="s">
        <v>19</v>
      </c>
      <c r="C7" s="2">
        <v>2</v>
      </c>
      <c r="D7" s="8"/>
      <c r="E7" s="3">
        <f t="shared" si="0"/>
        <v>0</v>
      </c>
    </row>
    <row r="8" spans="1:5" ht="15" customHeight="1">
      <c r="A8" s="10">
        <v>5</v>
      </c>
      <c r="B8" s="11" t="s">
        <v>14</v>
      </c>
      <c r="C8" s="2">
        <v>2</v>
      </c>
      <c r="D8" s="8"/>
      <c r="E8" s="3">
        <f t="shared" si="0"/>
        <v>0</v>
      </c>
    </row>
    <row r="9" spans="1:5" ht="15" customHeight="1">
      <c r="A9" s="10">
        <v>6</v>
      </c>
      <c r="B9" s="11" t="s">
        <v>1</v>
      </c>
      <c r="C9" s="2">
        <v>2</v>
      </c>
      <c r="D9" s="8"/>
      <c r="E9" s="3">
        <f t="shared" si="0"/>
        <v>0</v>
      </c>
    </row>
    <row r="10" spans="1:5" ht="41.1" customHeight="1">
      <c r="A10" s="10">
        <v>7</v>
      </c>
      <c r="B10" s="11" t="s">
        <v>15</v>
      </c>
      <c r="C10" s="2">
        <v>16</v>
      </c>
      <c r="D10" s="8"/>
      <c r="E10" s="3">
        <f t="shared" si="0"/>
        <v>0</v>
      </c>
    </row>
    <row r="11" spans="1:5" ht="27.95" customHeight="1">
      <c r="A11" s="10">
        <v>8</v>
      </c>
      <c r="B11" s="11" t="s">
        <v>20</v>
      </c>
      <c r="C11" s="2">
        <v>2</v>
      </c>
      <c r="D11" s="8"/>
      <c r="E11" s="3">
        <f t="shared" si="0"/>
        <v>0</v>
      </c>
    </row>
    <row r="12" spans="1:5" ht="27.95" customHeight="1">
      <c r="A12" s="10">
        <v>9</v>
      </c>
      <c r="B12" s="11" t="s">
        <v>17</v>
      </c>
      <c r="C12" s="2">
        <v>20</v>
      </c>
      <c r="D12" s="8"/>
      <c r="E12" s="3">
        <f t="shared" si="0"/>
        <v>0</v>
      </c>
    </row>
    <row r="13" spans="1:5" ht="27.95" customHeight="1">
      <c r="A13" s="10">
        <v>10</v>
      </c>
      <c r="B13" s="11" t="s">
        <v>21</v>
      </c>
      <c r="C13" s="2">
        <v>2</v>
      </c>
      <c r="D13" s="8"/>
      <c r="E13" s="3">
        <f t="shared" si="0"/>
        <v>0</v>
      </c>
    </row>
    <row r="14" spans="1:5" ht="27.95" customHeight="1">
      <c r="A14" s="10">
        <v>11</v>
      </c>
      <c r="B14" s="11" t="s">
        <v>22</v>
      </c>
      <c r="C14" s="2">
        <v>2</v>
      </c>
      <c r="D14" s="8"/>
      <c r="E14" s="3">
        <f t="shared" si="0"/>
        <v>0</v>
      </c>
    </row>
    <row r="15" spans="1:5" ht="15" customHeight="1">
      <c r="A15" s="10">
        <v>12</v>
      </c>
      <c r="B15" s="11" t="s">
        <v>0</v>
      </c>
      <c r="C15" s="2">
        <v>2</v>
      </c>
      <c r="D15" s="8"/>
      <c r="E15" s="3">
        <f t="shared" si="0"/>
        <v>0</v>
      </c>
    </row>
    <row r="16" spans="1:5" ht="54" customHeight="1">
      <c r="A16" s="10">
        <v>13</v>
      </c>
      <c r="B16" s="11" t="s">
        <v>18</v>
      </c>
      <c r="C16" s="2">
        <v>1</v>
      </c>
      <c r="D16" s="8"/>
      <c r="E16" s="3">
        <f t="shared" si="0"/>
        <v>0</v>
      </c>
    </row>
    <row r="17" spans="1:5" ht="15" customHeight="1">
      <c r="A17" s="7"/>
      <c r="B17" s="23" t="s">
        <v>10</v>
      </c>
      <c r="C17" s="24"/>
      <c r="D17" s="24"/>
      <c r="E17" s="3">
        <v>800</v>
      </c>
    </row>
    <row r="18" spans="1:5" ht="13.5" customHeight="1">
      <c r="A18" s="20" t="s">
        <v>23</v>
      </c>
      <c r="B18" s="20"/>
      <c r="C18" s="20"/>
      <c r="D18" s="20"/>
      <c r="E18" s="4">
        <f>IF(SUM(E4:E17)=E17,0,SUM(E4:E17))</f>
        <v>0</v>
      </c>
    </row>
    <row r="19" spans="1:5" ht="13.5" customHeight="1">
      <c r="A19" s="20" t="s">
        <v>5</v>
      </c>
      <c r="B19" s="20"/>
      <c r="C19" s="20"/>
      <c r="D19" s="20"/>
      <c r="E19" s="4">
        <f>E18*0.23</f>
        <v>0</v>
      </c>
    </row>
    <row r="20" spans="1:5" ht="13.5" customHeight="1">
      <c r="A20" s="20" t="s">
        <v>6</v>
      </c>
      <c r="B20" s="20"/>
      <c r="C20" s="20"/>
      <c r="D20" s="20"/>
      <c r="E20" s="4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6"/>
      <c r="B22" s="6"/>
      <c r="C22" s="6"/>
      <c r="D22" s="6"/>
      <c r="E22" s="6"/>
    </row>
    <row r="23" spans="1:5" ht="12" customHeight="1">
      <c r="A23" s="5"/>
      <c r="B23" s="5"/>
      <c r="C23" s="5"/>
      <c r="D23" s="5"/>
      <c r="E23" s="5"/>
    </row>
    <row r="24" spans="1:5" ht="12" customHeight="1">
      <c r="A24" s="5"/>
      <c r="B24" s="5"/>
      <c r="C24" s="5"/>
      <c r="D24" s="5"/>
      <c r="E24" s="5"/>
    </row>
    <row r="25" spans="1:5" ht="12.75" customHeight="1">
      <c r="A25" s="1"/>
      <c r="B25" s="1"/>
      <c r="C25" s="1"/>
      <c r="D25" s="1"/>
      <c r="E25" s="1"/>
    </row>
    <row r="26" spans="1:5">
      <c r="A26" s="19" t="s">
        <v>9</v>
      </c>
      <c r="B26" s="19"/>
      <c r="C26" s="1"/>
      <c r="D26" s="19" t="s">
        <v>8</v>
      </c>
      <c r="E26" s="19"/>
    </row>
    <row r="27" spans="1:5" ht="13.5" customHeight="1">
      <c r="A27" s="1"/>
      <c r="B27" s="1"/>
      <c r="C27" s="1"/>
      <c r="D27" s="19" t="s">
        <v>7</v>
      </c>
      <c r="E27" s="19"/>
    </row>
  </sheetData>
  <mergeCells count="8">
    <mergeCell ref="A1:E1"/>
    <mergeCell ref="A18:D18"/>
    <mergeCell ref="A19:D19"/>
    <mergeCell ref="B17:D17"/>
    <mergeCell ref="D27:E27"/>
    <mergeCell ref="A20:D20"/>
    <mergeCell ref="A26:B26"/>
    <mergeCell ref="D26:E26"/>
  </mergeCells>
  <phoneticPr fontId="0" type="noConversion"/>
  <conditionalFormatting sqref="E4:E20">
    <cfRule type="cellIs" dxfId="6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zoomScale="80" zoomScaleNormal="80" workbookViewId="0">
      <selection activeCell="A2" sqref="A2"/>
    </sheetView>
  </sheetViews>
  <sheetFormatPr defaultRowHeight="14.25"/>
  <cols>
    <col min="1" max="1" width="3.625" customWidth="1"/>
    <col min="2" max="2" width="43.125" customWidth="1"/>
    <col min="3" max="3" width="6.25" customWidth="1"/>
    <col min="4" max="4" width="10.25" customWidth="1"/>
    <col min="5" max="5" width="11" customWidth="1"/>
  </cols>
  <sheetData>
    <row r="1" spans="1:5" ht="22.5" customHeight="1">
      <c r="A1" s="25" t="s">
        <v>34</v>
      </c>
      <c r="B1" s="25"/>
      <c r="C1" s="25"/>
      <c r="D1" s="25"/>
      <c r="E1" s="25"/>
    </row>
    <row r="2" spans="1:5" ht="35.1" customHeight="1">
      <c r="A2" s="12" t="s">
        <v>11</v>
      </c>
      <c r="B2" s="12" t="s">
        <v>2</v>
      </c>
      <c r="C2" s="12" t="s">
        <v>3</v>
      </c>
      <c r="D2" s="12" t="s">
        <v>24</v>
      </c>
      <c r="E2" s="12" t="s">
        <v>4</v>
      </c>
    </row>
    <row r="3" spans="1:5" ht="11.25" customHeight="1">
      <c r="A3" s="12">
        <v>1</v>
      </c>
      <c r="B3" s="12">
        <v>2</v>
      </c>
      <c r="C3" s="12">
        <v>3</v>
      </c>
      <c r="D3" s="12">
        <v>4</v>
      </c>
      <c r="E3" s="12">
        <v>5</v>
      </c>
    </row>
    <row r="4" spans="1:5" ht="15" customHeight="1">
      <c r="A4" s="13">
        <v>1</v>
      </c>
      <c r="B4" s="14" t="s">
        <v>12</v>
      </c>
      <c r="C4" s="13">
        <v>20</v>
      </c>
      <c r="D4" s="15"/>
      <c r="E4" s="16">
        <f t="shared" ref="E4:E16" si="0">C4*D4</f>
        <v>0</v>
      </c>
    </row>
    <row r="5" spans="1:5" ht="15" customHeight="1">
      <c r="A5" s="13">
        <v>2</v>
      </c>
      <c r="B5" s="14" t="s">
        <v>13</v>
      </c>
      <c r="C5" s="13">
        <v>2</v>
      </c>
      <c r="D5" s="15"/>
      <c r="E5" s="16">
        <f t="shared" si="0"/>
        <v>0</v>
      </c>
    </row>
    <row r="6" spans="1:5" ht="27.95" customHeight="1">
      <c r="A6" s="13">
        <v>3</v>
      </c>
      <c r="B6" s="14" t="s">
        <v>16</v>
      </c>
      <c r="C6" s="13">
        <v>2</v>
      </c>
      <c r="D6" s="15"/>
      <c r="E6" s="16">
        <f t="shared" si="0"/>
        <v>0</v>
      </c>
    </row>
    <row r="7" spans="1:5" ht="27.95" customHeight="1">
      <c r="A7" s="13">
        <v>4</v>
      </c>
      <c r="B7" s="14" t="s">
        <v>19</v>
      </c>
      <c r="C7" s="13">
        <v>2</v>
      </c>
      <c r="D7" s="15"/>
      <c r="E7" s="16">
        <f t="shared" si="0"/>
        <v>0</v>
      </c>
    </row>
    <row r="8" spans="1:5" ht="15" customHeight="1">
      <c r="A8" s="13">
        <v>5</v>
      </c>
      <c r="B8" s="14" t="s">
        <v>14</v>
      </c>
      <c r="C8" s="13">
        <v>2</v>
      </c>
      <c r="D8" s="15"/>
      <c r="E8" s="16">
        <f t="shared" si="0"/>
        <v>0</v>
      </c>
    </row>
    <row r="9" spans="1:5" ht="15" customHeight="1">
      <c r="A9" s="13">
        <v>6</v>
      </c>
      <c r="B9" s="14" t="s">
        <v>1</v>
      </c>
      <c r="C9" s="13">
        <v>2</v>
      </c>
      <c r="D9" s="15"/>
      <c r="E9" s="16">
        <f t="shared" si="0"/>
        <v>0</v>
      </c>
    </row>
    <row r="10" spans="1:5" ht="41.1" customHeight="1">
      <c r="A10" s="13">
        <v>7</v>
      </c>
      <c r="B10" s="14" t="s">
        <v>15</v>
      </c>
      <c r="C10" s="13">
        <v>36</v>
      </c>
      <c r="D10" s="15"/>
      <c r="E10" s="16">
        <f t="shared" si="0"/>
        <v>0</v>
      </c>
    </row>
    <row r="11" spans="1:5" ht="27.95" customHeight="1">
      <c r="A11" s="13">
        <v>8</v>
      </c>
      <c r="B11" s="14" t="s">
        <v>20</v>
      </c>
      <c r="C11" s="13">
        <v>1</v>
      </c>
      <c r="D11" s="15"/>
      <c r="E11" s="16">
        <f t="shared" si="0"/>
        <v>0</v>
      </c>
    </row>
    <row r="12" spans="1:5" ht="27.95" customHeight="1">
      <c r="A12" s="13">
        <v>9</v>
      </c>
      <c r="B12" s="14" t="s">
        <v>17</v>
      </c>
      <c r="C12" s="13">
        <v>8</v>
      </c>
      <c r="D12" s="15"/>
      <c r="E12" s="16">
        <f t="shared" si="0"/>
        <v>0</v>
      </c>
    </row>
    <row r="13" spans="1:5" ht="27.95" customHeight="1">
      <c r="A13" s="13">
        <v>10</v>
      </c>
      <c r="B13" s="14" t="s">
        <v>21</v>
      </c>
      <c r="C13" s="13">
        <v>2</v>
      </c>
      <c r="D13" s="15"/>
      <c r="E13" s="16">
        <f t="shared" si="0"/>
        <v>0</v>
      </c>
    </row>
    <row r="14" spans="1:5" ht="27.95" customHeight="1">
      <c r="A14" s="13">
        <v>11</v>
      </c>
      <c r="B14" s="14" t="s">
        <v>22</v>
      </c>
      <c r="C14" s="13">
        <v>2</v>
      </c>
      <c r="D14" s="15"/>
      <c r="E14" s="16">
        <f t="shared" si="0"/>
        <v>0</v>
      </c>
    </row>
    <row r="15" spans="1:5" ht="15" customHeight="1">
      <c r="A15" s="13">
        <v>12</v>
      </c>
      <c r="B15" s="14" t="s">
        <v>0</v>
      </c>
      <c r="C15" s="13">
        <v>2</v>
      </c>
      <c r="D15" s="15"/>
      <c r="E15" s="16">
        <f t="shared" si="0"/>
        <v>0</v>
      </c>
    </row>
    <row r="16" spans="1:5" ht="54" customHeight="1">
      <c r="A16" s="13">
        <v>13</v>
      </c>
      <c r="B16" s="14" t="s">
        <v>18</v>
      </c>
      <c r="C16" s="13">
        <v>1</v>
      </c>
      <c r="D16" s="15"/>
      <c r="E16" s="16">
        <f t="shared" si="0"/>
        <v>0</v>
      </c>
    </row>
    <row r="17" spans="1:5" ht="15" customHeight="1">
      <c r="A17" s="17"/>
      <c r="B17" s="26" t="s">
        <v>10</v>
      </c>
      <c r="C17" s="27"/>
      <c r="D17" s="27"/>
      <c r="E17" s="16">
        <v>800</v>
      </c>
    </row>
    <row r="18" spans="1:5" ht="13.5" customHeight="1">
      <c r="A18" s="28" t="s">
        <v>25</v>
      </c>
      <c r="B18" s="28"/>
      <c r="C18" s="28"/>
      <c r="D18" s="28"/>
      <c r="E18" s="18">
        <f>IF(SUM(E4:E17)=E17,0,SUM(E4:E17))</f>
        <v>0</v>
      </c>
    </row>
    <row r="19" spans="1:5" ht="13.5" customHeight="1">
      <c r="A19" s="28" t="s">
        <v>5</v>
      </c>
      <c r="B19" s="28"/>
      <c r="C19" s="28"/>
      <c r="D19" s="28"/>
      <c r="E19" s="18">
        <f>E18*0.23</f>
        <v>0</v>
      </c>
    </row>
    <row r="20" spans="1:5" ht="13.5" customHeight="1">
      <c r="A20" s="28" t="s">
        <v>6</v>
      </c>
      <c r="B20" s="28"/>
      <c r="C20" s="28"/>
      <c r="D20" s="28"/>
      <c r="E20" s="18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6"/>
      <c r="B22" s="6"/>
      <c r="C22" s="6"/>
      <c r="D22" s="6"/>
      <c r="E22" s="6"/>
    </row>
    <row r="23" spans="1:5" ht="12" customHeight="1">
      <c r="A23" s="5"/>
      <c r="B23" s="5"/>
      <c r="C23" s="5"/>
      <c r="D23" s="5"/>
      <c r="E23" s="5"/>
    </row>
    <row r="24" spans="1:5" ht="12" customHeight="1">
      <c r="A24" s="5"/>
      <c r="B24" s="5"/>
      <c r="C24" s="5"/>
      <c r="D24" s="5"/>
      <c r="E24" s="5"/>
    </row>
    <row r="25" spans="1:5" ht="12.75" customHeight="1">
      <c r="A25" s="1"/>
      <c r="B25" s="1"/>
      <c r="C25" s="1"/>
      <c r="D25" s="1"/>
      <c r="E25" s="1"/>
    </row>
    <row r="26" spans="1:5">
      <c r="A26" s="19" t="s">
        <v>9</v>
      </c>
      <c r="B26" s="19"/>
      <c r="C26" s="1"/>
      <c r="D26" s="19" t="s">
        <v>8</v>
      </c>
      <c r="E26" s="19"/>
    </row>
    <row r="27" spans="1:5" ht="13.5" customHeight="1">
      <c r="A27" s="1"/>
      <c r="B27" s="1"/>
      <c r="C27" s="1"/>
      <c r="D27" s="19" t="s">
        <v>7</v>
      </c>
      <c r="E27" s="19"/>
    </row>
  </sheetData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8" type="noConversion"/>
  <conditionalFormatting sqref="E4:E20">
    <cfRule type="cellIs" dxfId="2" priority="1" stopIfTrue="1" operator="equal">
      <formula>0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zoomScale="80" zoomScaleNormal="80" workbookViewId="0">
      <selection activeCell="I15" sqref="I15"/>
    </sheetView>
  </sheetViews>
  <sheetFormatPr defaultRowHeight="14.25"/>
  <cols>
    <col min="1" max="1" width="3.625" customWidth="1"/>
    <col min="2" max="2" width="43.125" customWidth="1"/>
    <col min="3" max="3" width="6.25" customWidth="1"/>
    <col min="4" max="4" width="10.25" customWidth="1"/>
    <col min="5" max="5" width="11" customWidth="1"/>
  </cols>
  <sheetData>
    <row r="1" spans="1:5" ht="22.5" customHeight="1">
      <c r="A1" s="21" t="s">
        <v>31</v>
      </c>
      <c r="B1" s="22"/>
      <c r="C1" s="22"/>
      <c r="D1" s="22"/>
      <c r="E1" s="22"/>
    </row>
    <row r="2" spans="1:5" ht="35.1" customHeight="1">
      <c r="A2" s="9" t="s">
        <v>11</v>
      </c>
      <c r="B2" s="9" t="s">
        <v>2</v>
      </c>
      <c r="C2" s="9" t="s">
        <v>3</v>
      </c>
      <c r="D2" s="9" t="s">
        <v>24</v>
      </c>
      <c r="E2" s="9" t="s">
        <v>4</v>
      </c>
    </row>
    <row r="3" spans="1:5" ht="11.25" customHeight="1">
      <c r="A3" s="9">
        <v>1</v>
      </c>
      <c r="B3" s="9">
        <v>2</v>
      </c>
      <c r="C3" s="9">
        <v>3</v>
      </c>
      <c r="D3" s="9">
        <v>4</v>
      </c>
      <c r="E3" s="9">
        <v>5</v>
      </c>
    </row>
    <row r="4" spans="1:5" ht="15" customHeight="1">
      <c r="A4" s="10">
        <v>1</v>
      </c>
      <c r="B4" s="11" t="s">
        <v>12</v>
      </c>
      <c r="C4" s="2">
        <v>56</v>
      </c>
      <c r="D4" s="8"/>
      <c r="E4" s="3">
        <f t="shared" ref="E4:E16" si="0">C4*D4</f>
        <v>0</v>
      </c>
    </row>
    <row r="5" spans="1:5" ht="15" customHeight="1">
      <c r="A5" s="10">
        <v>2</v>
      </c>
      <c r="B5" s="11" t="s">
        <v>13</v>
      </c>
      <c r="C5" s="2">
        <v>2</v>
      </c>
      <c r="D5" s="8"/>
      <c r="E5" s="3">
        <f t="shared" si="0"/>
        <v>0</v>
      </c>
    </row>
    <row r="6" spans="1:5" ht="27.95" customHeight="1">
      <c r="A6" s="10">
        <v>3</v>
      </c>
      <c r="B6" s="11" t="s">
        <v>16</v>
      </c>
      <c r="C6" s="2">
        <v>2</v>
      </c>
      <c r="D6" s="8"/>
      <c r="E6" s="3">
        <f t="shared" si="0"/>
        <v>0</v>
      </c>
    </row>
    <row r="7" spans="1:5" ht="27.95" customHeight="1">
      <c r="A7" s="10">
        <v>4</v>
      </c>
      <c r="B7" s="11" t="s">
        <v>19</v>
      </c>
      <c r="C7" s="2">
        <v>2</v>
      </c>
      <c r="D7" s="8"/>
      <c r="E7" s="3">
        <f t="shared" si="0"/>
        <v>0</v>
      </c>
    </row>
    <row r="8" spans="1:5" ht="15" customHeight="1">
      <c r="A8" s="10">
        <v>5</v>
      </c>
      <c r="B8" s="11" t="s">
        <v>14</v>
      </c>
      <c r="C8" s="2">
        <v>2</v>
      </c>
      <c r="D8" s="8"/>
      <c r="E8" s="3">
        <f t="shared" si="0"/>
        <v>0</v>
      </c>
    </row>
    <row r="9" spans="1:5" ht="15" customHeight="1">
      <c r="A9" s="10">
        <v>6</v>
      </c>
      <c r="B9" s="11" t="s">
        <v>1</v>
      </c>
      <c r="C9" s="2">
        <v>2</v>
      </c>
      <c r="D9" s="8"/>
      <c r="E9" s="3">
        <f t="shared" si="0"/>
        <v>0</v>
      </c>
    </row>
    <row r="10" spans="1:5" ht="41.1" customHeight="1">
      <c r="A10" s="10">
        <v>7</v>
      </c>
      <c r="B10" s="11" t="s">
        <v>15</v>
      </c>
      <c r="C10" s="2">
        <v>40</v>
      </c>
      <c r="D10" s="8"/>
      <c r="E10" s="3">
        <f t="shared" si="0"/>
        <v>0</v>
      </c>
    </row>
    <row r="11" spans="1:5" ht="27.95" customHeight="1">
      <c r="A11" s="10">
        <v>8</v>
      </c>
      <c r="B11" s="11" t="s">
        <v>20</v>
      </c>
      <c r="C11" s="2">
        <v>3</v>
      </c>
      <c r="D11" s="8"/>
      <c r="E11" s="3">
        <f t="shared" si="0"/>
        <v>0</v>
      </c>
    </row>
    <row r="12" spans="1:5" ht="27.95" customHeight="1">
      <c r="A12" s="10">
        <v>9</v>
      </c>
      <c r="B12" s="11" t="s">
        <v>17</v>
      </c>
      <c r="C12" s="2">
        <v>40</v>
      </c>
      <c r="D12" s="8"/>
      <c r="E12" s="3">
        <f t="shared" si="0"/>
        <v>0</v>
      </c>
    </row>
    <row r="13" spans="1:5" ht="27.95" customHeight="1">
      <c r="A13" s="10">
        <v>10</v>
      </c>
      <c r="B13" s="11" t="s">
        <v>21</v>
      </c>
      <c r="C13" s="2">
        <v>2</v>
      </c>
      <c r="D13" s="8"/>
      <c r="E13" s="3">
        <f t="shared" si="0"/>
        <v>0</v>
      </c>
    </row>
    <row r="14" spans="1:5" ht="27.95" customHeight="1">
      <c r="A14" s="10">
        <v>11</v>
      </c>
      <c r="B14" s="11" t="s">
        <v>22</v>
      </c>
      <c r="C14" s="2">
        <v>2</v>
      </c>
      <c r="D14" s="8"/>
      <c r="E14" s="3">
        <f t="shared" si="0"/>
        <v>0</v>
      </c>
    </row>
    <row r="15" spans="1:5" ht="15" customHeight="1">
      <c r="A15" s="10">
        <v>12</v>
      </c>
      <c r="B15" s="11" t="s">
        <v>0</v>
      </c>
      <c r="C15" s="2">
        <v>2</v>
      </c>
      <c r="D15" s="8"/>
      <c r="E15" s="3">
        <f t="shared" si="0"/>
        <v>0</v>
      </c>
    </row>
    <row r="16" spans="1:5" ht="54" customHeight="1">
      <c r="A16" s="10">
        <v>13</v>
      </c>
      <c r="B16" s="11" t="s">
        <v>18</v>
      </c>
      <c r="C16" s="2">
        <v>2</v>
      </c>
      <c r="D16" s="8"/>
      <c r="E16" s="3">
        <f t="shared" si="0"/>
        <v>0</v>
      </c>
    </row>
    <row r="17" spans="1:5" ht="15" customHeight="1">
      <c r="A17" s="7"/>
      <c r="B17" s="23" t="s">
        <v>10</v>
      </c>
      <c r="C17" s="24"/>
      <c r="D17" s="24"/>
      <c r="E17" s="3">
        <v>1600</v>
      </c>
    </row>
    <row r="18" spans="1:5" ht="13.5" customHeight="1">
      <c r="A18" s="20" t="s">
        <v>23</v>
      </c>
      <c r="B18" s="20"/>
      <c r="C18" s="20"/>
      <c r="D18" s="20"/>
      <c r="E18" s="4">
        <f>IF(SUM(E4:E17)=E17,0,SUM(E4:E17))</f>
        <v>0</v>
      </c>
    </row>
    <row r="19" spans="1:5" ht="13.5" customHeight="1">
      <c r="A19" s="20" t="s">
        <v>5</v>
      </c>
      <c r="B19" s="20"/>
      <c r="C19" s="20"/>
      <c r="D19" s="20"/>
      <c r="E19" s="4">
        <f>E18*0.23</f>
        <v>0</v>
      </c>
    </row>
    <row r="20" spans="1:5" ht="13.5" customHeight="1">
      <c r="A20" s="20" t="s">
        <v>6</v>
      </c>
      <c r="B20" s="20"/>
      <c r="C20" s="20"/>
      <c r="D20" s="20"/>
      <c r="E20" s="4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6"/>
      <c r="B22" s="6"/>
      <c r="C22" s="6"/>
      <c r="D22" s="6"/>
      <c r="E22" s="6"/>
    </row>
    <row r="23" spans="1:5" ht="12" customHeight="1">
      <c r="A23" s="5"/>
      <c r="B23" s="5"/>
      <c r="C23" s="5"/>
      <c r="D23" s="5"/>
      <c r="E23" s="5"/>
    </row>
    <row r="24" spans="1:5" ht="12" customHeight="1">
      <c r="A24" s="5"/>
      <c r="B24" s="5"/>
      <c r="C24" s="5"/>
      <c r="D24" s="5"/>
      <c r="E24" s="5"/>
    </row>
    <row r="25" spans="1:5" ht="12.75" customHeight="1">
      <c r="A25" s="1"/>
      <c r="B25" s="1"/>
      <c r="C25" s="1"/>
      <c r="D25" s="1"/>
      <c r="E25" s="1"/>
    </row>
    <row r="26" spans="1:5">
      <c r="A26" s="19" t="s">
        <v>9</v>
      </c>
      <c r="B26" s="19"/>
      <c r="C26" s="1"/>
      <c r="D26" s="19" t="s">
        <v>8</v>
      </c>
      <c r="E26" s="19"/>
    </row>
    <row r="27" spans="1:5" ht="13.5" customHeight="1">
      <c r="A27" s="1"/>
      <c r="B27" s="1"/>
      <c r="C27" s="1"/>
      <c r="D27" s="19" t="s">
        <v>7</v>
      </c>
      <c r="E27" s="19"/>
    </row>
  </sheetData>
  <mergeCells count="8">
    <mergeCell ref="D27:E27"/>
    <mergeCell ref="A20:D20"/>
    <mergeCell ref="A26:B26"/>
    <mergeCell ref="D26:E26"/>
    <mergeCell ref="A1:E1"/>
    <mergeCell ref="A18:D18"/>
    <mergeCell ref="A19:D19"/>
    <mergeCell ref="B17:D17"/>
  </mergeCells>
  <phoneticPr fontId="0" type="noConversion"/>
  <conditionalFormatting sqref="E4:E20">
    <cfRule type="cellIs" dxfId="5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zoomScale="80" zoomScaleNormal="80" workbookViewId="0">
      <selection activeCell="I15" sqref="I15"/>
    </sheetView>
  </sheetViews>
  <sheetFormatPr defaultRowHeight="14.25"/>
  <cols>
    <col min="1" max="1" width="3.625" customWidth="1"/>
    <col min="2" max="2" width="43.125" customWidth="1"/>
    <col min="3" max="3" width="6.25" customWidth="1"/>
    <col min="4" max="4" width="10.25" customWidth="1"/>
    <col min="5" max="5" width="11" customWidth="1"/>
  </cols>
  <sheetData>
    <row r="1" spans="1:5" ht="22.5" customHeight="1">
      <c r="A1" s="21" t="s">
        <v>32</v>
      </c>
      <c r="B1" s="22"/>
      <c r="C1" s="22"/>
      <c r="D1" s="22"/>
      <c r="E1" s="22"/>
    </row>
    <row r="2" spans="1:5" ht="35.1" customHeight="1">
      <c r="A2" s="9" t="s">
        <v>11</v>
      </c>
      <c r="B2" s="9" t="s">
        <v>2</v>
      </c>
      <c r="C2" s="9" t="s">
        <v>3</v>
      </c>
      <c r="D2" s="9" t="s">
        <v>24</v>
      </c>
      <c r="E2" s="9" t="s">
        <v>4</v>
      </c>
    </row>
    <row r="3" spans="1:5" ht="11.25" customHeight="1">
      <c r="A3" s="9">
        <v>1</v>
      </c>
      <c r="B3" s="9">
        <v>2</v>
      </c>
      <c r="C3" s="9">
        <v>3</v>
      </c>
      <c r="D3" s="9">
        <v>4</v>
      </c>
      <c r="E3" s="9">
        <v>5</v>
      </c>
    </row>
    <row r="4" spans="1:5" ht="15" customHeight="1">
      <c r="A4" s="10">
        <v>1</v>
      </c>
      <c r="B4" s="11" t="s">
        <v>12</v>
      </c>
      <c r="C4" s="2">
        <v>32</v>
      </c>
      <c r="D4" s="8"/>
      <c r="E4" s="3">
        <f t="shared" ref="E4:E16" si="0">C4*D4</f>
        <v>0</v>
      </c>
    </row>
    <row r="5" spans="1:5" ht="15" customHeight="1">
      <c r="A5" s="10">
        <v>2</v>
      </c>
      <c r="B5" s="11" t="s">
        <v>13</v>
      </c>
      <c r="C5" s="2">
        <v>2</v>
      </c>
      <c r="D5" s="8"/>
      <c r="E5" s="3">
        <f t="shared" si="0"/>
        <v>0</v>
      </c>
    </row>
    <row r="6" spans="1:5" ht="27.95" customHeight="1">
      <c r="A6" s="10">
        <v>3</v>
      </c>
      <c r="B6" s="11" t="s">
        <v>16</v>
      </c>
      <c r="C6" s="2">
        <v>2</v>
      </c>
      <c r="D6" s="8"/>
      <c r="E6" s="3">
        <f t="shared" si="0"/>
        <v>0</v>
      </c>
    </row>
    <row r="7" spans="1:5" ht="27.95" customHeight="1">
      <c r="A7" s="10">
        <v>4</v>
      </c>
      <c r="B7" s="11" t="s">
        <v>19</v>
      </c>
      <c r="C7" s="2">
        <v>2</v>
      </c>
      <c r="D7" s="8"/>
      <c r="E7" s="3">
        <f t="shared" si="0"/>
        <v>0</v>
      </c>
    </row>
    <row r="8" spans="1:5" ht="15" customHeight="1">
      <c r="A8" s="10">
        <v>5</v>
      </c>
      <c r="B8" s="11" t="s">
        <v>14</v>
      </c>
      <c r="C8" s="2">
        <v>2</v>
      </c>
      <c r="D8" s="8"/>
      <c r="E8" s="3">
        <f t="shared" si="0"/>
        <v>0</v>
      </c>
    </row>
    <row r="9" spans="1:5" ht="15" customHeight="1">
      <c r="A9" s="10">
        <v>6</v>
      </c>
      <c r="B9" s="11" t="s">
        <v>1</v>
      </c>
      <c r="C9" s="2">
        <v>2</v>
      </c>
      <c r="D9" s="8"/>
      <c r="E9" s="3">
        <f t="shared" si="0"/>
        <v>0</v>
      </c>
    </row>
    <row r="10" spans="1:5" ht="41.1" customHeight="1">
      <c r="A10" s="10">
        <v>7</v>
      </c>
      <c r="B10" s="11" t="s">
        <v>15</v>
      </c>
      <c r="C10" s="2">
        <v>40</v>
      </c>
      <c r="D10" s="8"/>
      <c r="E10" s="3">
        <f t="shared" si="0"/>
        <v>0</v>
      </c>
    </row>
    <row r="11" spans="1:5" ht="27.95" customHeight="1">
      <c r="A11" s="10">
        <v>8</v>
      </c>
      <c r="B11" s="11" t="s">
        <v>20</v>
      </c>
      <c r="C11" s="2">
        <v>2</v>
      </c>
      <c r="D11" s="8"/>
      <c r="E11" s="3">
        <f t="shared" si="0"/>
        <v>0</v>
      </c>
    </row>
    <row r="12" spans="1:5" ht="27.95" customHeight="1">
      <c r="A12" s="10">
        <v>9</v>
      </c>
      <c r="B12" s="11" t="s">
        <v>17</v>
      </c>
      <c r="C12" s="2">
        <v>12</v>
      </c>
      <c r="D12" s="8"/>
      <c r="E12" s="3">
        <f t="shared" si="0"/>
        <v>0</v>
      </c>
    </row>
    <row r="13" spans="1:5" ht="27.95" customHeight="1">
      <c r="A13" s="10">
        <v>10</v>
      </c>
      <c r="B13" s="11" t="s">
        <v>21</v>
      </c>
      <c r="C13" s="2">
        <v>2</v>
      </c>
      <c r="D13" s="8"/>
      <c r="E13" s="3">
        <f t="shared" si="0"/>
        <v>0</v>
      </c>
    </row>
    <row r="14" spans="1:5" ht="27.95" customHeight="1">
      <c r="A14" s="10">
        <v>11</v>
      </c>
      <c r="B14" s="11" t="s">
        <v>22</v>
      </c>
      <c r="C14" s="2">
        <v>2</v>
      </c>
      <c r="D14" s="8"/>
      <c r="E14" s="3">
        <f t="shared" si="0"/>
        <v>0</v>
      </c>
    </row>
    <row r="15" spans="1:5" ht="15" customHeight="1">
      <c r="A15" s="10">
        <v>12</v>
      </c>
      <c r="B15" s="11" t="s">
        <v>0</v>
      </c>
      <c r="C15" s="2">
        <v>2</v>
      </c>
      <c r="D15" s="8"/>
      <c r="E15" s="3">
        <f t="shared" si="0"/>
        <v>0</v>
      </c>
    </row>
    <row r="16" spans="1:5" ht="54" customHeight="1">
      <c r="A16" s="10">
        <v>13</v>
      </c>
      <c r="B16" s="11" t="s">
        <v>18</v>
      </c>
      <c r="C16" s="2">
        <v>1</v>
      </c>
      <c r="D16" s="8"/>
      <c r="E16" s="3">
        <f t="shared" si="0"/>
        <v>0</v>
      </c>
    </row>
    <row r="17" spans="1:5" ht="15" customHeight="1">
      <c r="A17" s="7"/>
      <c r="B17" s="23" t="s">
        <v>10</v>
      </c>
      <c r="C17" s="24"/>
      <c r="D17" s="24"/>
      <c r="E17" s="3">
        <v>800</v>
      </c>
    </row>
    <row r="18" spans="1:5" ht="13.5" customHeight="1">
      <c r="A18" s="20" t="s">
        <v>23</v>
      </c>
      <c r="B18" s="20"/>
      <c r="C18" s="20"/>
      <c r="D18" s="20"/>
      <c r="E18" s="4">
        <f>IF(SUM(E4:E17)=E17,0,SUM(E4:E17))</f>
        <v>0</v>
      </c>
    </row>
    <row r="19" spans="1:5" ht="13.5" customHeight="1">
      <c r="A19" s="20" t="s">
        <v>5</v>
      </c>
      <c r="B19" s="20"/>
      <c r="C19" s="20"/>
      <c r="D19" s="20"/>
      <c r="E19" s="4">
        <f>E18*0.23</f>
        <v>0</v>
      </c>
    </row>
    <row r="20" spans="1:5" ht="13.5" customHeight="1">
      <c r="A20" s="20" t="s">
        <v>6</v>
      </c>
      <c r="B20" s="20"/>
      <c r="C20" s="20"/>
      <c r="D20" s="20"/>
      <c r="E20" s="4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6"/>
      <c r="B22" s="6"/>
      <c r="C22" s="6"/>
      <c r="D22" s="6"/>
      <c r="E22" s="6"/>
    </row>
    <row r="23" spans="1:5" ht="12" customHeight="1">
      <c r="A23" s="5"/>
      <c r="B23" s="5"/>
      <c r="C23" s="5"/>
      <c r="D23" s="5"/>
      <c r="E23" s="5"/>
    </row>
    <row r="24" spans="1:5" ht="12" customHeight="1">
      <c r="A24" s="5"/>
      <c r="B24" s="5"/>
      <c r="C24" s="5"/>
      <c r="D24" s="5"/>
      <c r="E24" s="5"/>
    </row>
    <row r="25" spans="1:5" ht="12.75" customHeight="1">
      <c r="A25" s="1"/>
      <c r="B25" s="1"/>
      <c r="C25" s="1"/>
      <c r="D25" s="1"/>
      <c r="E25" s="1"/>
    </row>
    <row r="26" spans="1:5">
      <c r="A26" s="19" t="s">
        <v>9</v>
      </c>
      <c r="B26" s="19"/>
      <c r="C26" s="1"/>
      <c r="D26" s="19" t="s">
        <v>8</v>
      </c>
      <c r="E26" s="19"/>
    </row>
    <row r="27" spans="1:5" ht="13.5" customHeight="1">
      <c r="A27" s="1"/>
      <c r="B27" s="1"/>
      <c r="C27" s="1"/>
      <c r="D27" s="19" t="s">
        <v>7</v>
      </c>
      <c r="E27" s="19"/>
    </row>
  </sheetData>
  <mergeCells count="8">
    <mergeCell ref="A1:E1"/>
    <mergeCell ref="A18:D18"/>
    <mergeCell ref="A19:D19"/>
    <mergeCell ref="B17:D17"/>
    <mergeCell ref="D27:E27"/>
    <mergeCell ref="A20:D20"/>
    <mergeCell ref="A26:B26"/>
    <mergeCell ref="D26:E26"/>
  </mergeCells>
  <phoneticPr fontId="0" type="noConversion"/>
  <conditionalFormatting sqref="E4:E20">
    <cfRule type="cellIs" dxfId="4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1 Brąszewice</vt:lpstr>
      <vt:lpstr>2 Grodziec</vt:lpstr>
      <vt:lpstr>3 Koźmin Wlkp.</vt:lpstr>
      <vt:lpstr>4 Krośniewice</vt:lpstr>
      <vt:lpstr>5 Lądek</vt:lpstr>
      <vt:lpstr>6 Orchowo</vt:lpstr>
      <vt:lpstr>7 Powidz</vt:lpstr>
      <vt:lpstr>8 Słupca Miasto</vt:lpstr>
      <vt:lpstr>9 Świnice Warckie</vt:lpstr>
      <vt:lpstr>10 Witkowo</vt:lpstr>
      <vt:lpstr>11 Zagórów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Kordian</dc:creator>
  <cp:lastModifiedBy>Grzegorz Stepniewski</cp:lastModifiedBy>
  <cp:lastPrinted>2013-07-08T12:49:22Z</cp:lastPrinted>
  <dcterms:created xsi:type="dcterms:W3CDTF">2012-08-01T15:19:22Z</dcterms:created>
  <dcterms:modified xsi:type="dcterms:W3CDTF">2014-03-14T12:46:29Z</dcterms:modified>
</cp:coreProperties>
</file>